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1860DC0E-CED2-4ECA-95F3-16761AB95CE8}" xr6:coauthVersionLast="46" xr6:coauthVersionMax="46" xr10:uidLastSave="{00000000-0000-0000-0000-000000000000}"/>
  <bookViews>
    <workbookView xWindow="-28920" yWindow="-120" windowWidth="29040" windowHeight="15840" tabRatio="726" firstSheet="1" activeTab="1" xr2:uid="{00000000-000D-0000-FFFF-FFFF00000000}"/>
  </bookViews>
  <sheets>
    <sheet name="Premisas PEL (41 MIN)" sheetId="1" state="hidden" r:id="rId1"/>
    <sheet name="Cálculo 70-30 0 CI 30 días" sheetId="2" r:id="rId2"/>
    <sheet name="Modelo Campaña 0 CI 30 días" sheetId="3" r:id="rId3"/>
    <sheet name="Premisas DGO (41 MIN)" sheetId="4" state="hidden" r:id="rId4"/>
    <sheet name="Cálculo 70-30 1 CI 30 días " sheetId="5" r:id="rId5"/>
    <sheet name="Modelo Campaña 1 CI 30 días" sheetId="6" r:id="rId6"/>
  </sheets>
  <definedNames>
    <definedName name="_xlnm._FilterDatabase" localSheetId="2" hidden="1">'Modelo Campaña 0 CI 30 días'!$A$6:$AF$6</definedName>
    <definedName name="_xlnm._FilterDatabase" localSheetId="5" hidden="1">'Modelo Campaña 1 CI 30 días'!$A$6:$BD$88</definedName>
    <definedName name="_xlnm.Print_Area" localSheetId="1">'Cálculo 70-30 0 CI 30 días'!$A$1:$H$16</definedName>
    <definedName name="_xlnm.Print_Area" localSheetId="4">'Cálculo 70-30 1 CI 30 días '!$A$1:$J$16</definedName>
    <definedName name="_xlnm.Print_Area" localSheetId="2">'Modelo Campaña 0 CI 30 días'!$A$4:$A$88</definedName>
    <definedName name="_xlnm.Print_Area" localSheetId="5">'Modelo Campaña 1 CI 30 días'!$A$4:$A$88</definedName>
    <definedName name="_xlnm.Print_Area" localSheetId="3">'Premisas DGO (41 MIN)'!$A$1:$G$24</definedName>
    <definedName name="_xlnm.Print_Area" localSheetId="0">'Premisas PEL (41 MIN)'!$A$1:$G$25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2" l="1"/>
  <c r="C111" i="6" l="1"/>
  <c r="C110" i="6"/>
  <c r="C109" i="6"/>
  <c r="C108" i="6"/>
  <c r="C107" i="6"/>
  <c r="C106" i="6"/>
  <c r="C105" i="6"/>
  <c r="C104" i="6"/>
  <c r="C103" i="6"/>
  <c r="C112" i="6" s="1"/>
  <c r="AE98" i="6"/>
  <c r="AD98" i="6"/>
  <c r="AC98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D98" i="6"/>
  <c r="C98" i="6"/>
  <c r="B98" i="6"/>
  <c r="AE97" i="6"/>
  <c r="AD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C97" i="6"/>
  <c r="B97" i="6"/>
  <c r="AE96" i="6"/>
  <c r="AD96" i="6"/>
  <c r="AC96" i="6"/>
  <c r="AB96" i="6"/>
  <c r="AA96" i="6"/>
  <c r="Z96" i="6"/>
  <c r="Y96" i="6"/>
  <c r="X96" i="6"/>
  <c r="W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D96" i="6"/>
  <c r="C96" i="6"/>
  <c r="B96" i="6"/>
  <c r="AE95" i="6"/>
  <c r="AD95" i="6"/>
  <c r="AC95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D95" i="6"/>
  <c r="C95" i="6"/>
  <c r="B95" i="6"/>
  <c r="AE94" i="6"/>
  <c r="AD94" i="6"/>
  <c r="AC94" i="6"/>
  <c r="AB94" i="6"/>
  <c r="AA94" i="6"/>
  <c r="Z94" i="6"/>
  <c r="Y94" i="6"/>
  <c r="X94" i="6"/>
  <c r="W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I94" i="6"/>
  <c r="H94" i="6"/>
  <c r="G94" i="6"/>
  <c r="F94" i="6"/>
  <c r="E94" i="6"/>
  <c r="D94" i="6"/>
  <c r="C94" i="6"/>
  <c r="B94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H93" i="6"/>
  <c r="G93" i="6"/>
  <c r="F93" i="6"/>
  <c r="E93" i="6"/>
  <c r="D93" i="6"/>
  <c r="C93" i="6"/>
  <c r="B93" i="6"/>
  <c r="AE92" i="6"/>
  <c r="AD92" i="6"/>
  <c r="AC92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H92" i="6"/>
  <c r="G92" i="6"/>
  <c r="F92" i="6"/>
  <c r="E92" i="6"/>
  <c r="D92" i="6"/>
  <c r="C92" i="6"/>
  <c r="B92" i="6"/>
  <c r="AE91" i="6"/>
  <c r="AD91" i="6"/>
  <c r="AC91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D91" i="6"/>
  <c r="C91" i="6"/>
  <c r="B91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C90" i="6"/>
  <c r="B90" i="6"/>
  <c r="B9" i="5"/>
  <c r="C8" i="5"/>
  <c r="B8" i="5"/>
  <c r="F7" i="5"/>
  <c r="H7" i="5" s="1"/>
  <c r="D7" i="5"/>
  <c r="C7" i="5"/>
  <c r="E6" i="5"/>
  <c r="D6" i="5"/>
  <c r="F5" i="5"/>
  <c r="H5" i="5" s="1"/>
  <c r="E5" i="5"/>
  <c r="B2" i="5"/>
  <c r="A1" i="5"/>
  <c r="C19" i="4"/>
  <c r="D18" i="4"/>
  <c r="F11" i="5" s="1"/>
  <c r="D17" i="4"/>
  <c r="F10" i="5" s="1"/>
  <c r="D16" i="4"/>
  <c r="F9" i="5" s="1"/>
  <c r="D15" i="4"/>
  <c r="F8" i="5" s="1"/>
  <c r="D14" i="4"/>
  <c r="D13" i="4"/>
  <c r="F6" i="5" s="1"/>
  <c r="D12" i="4"/>
  <c r="D11" i="4"/>
  <c r="F4" i="5" s="1"/>
  <c r="G6" i="4"/>
  <c r="B7" i="5" s="1"/>
  <c r="F6" i="4"/>
  <c r="G10" i="5" l="1"/>
  <c r="H10" i="5"/>
  <c r="H8" i="5"/>
  <c r="G8" i="5"/>
  <c r="H11" i="5"/>
  <c r="G11" i="5"/>
  <c r="I11" i="5" s="1"/>
  <c r="F12" i="5"/>
  <c r="G4" i="5"/>
  <c r="H4" i="5"/>
  <c r="H6" i="5"/>
  <c r="G6" i="5"/>
  <c r="I6" i="5" s="1"/>
  <c r="H9" i="5"/>
  <c r="G9" i="5"/>
  <c r="B3" i="5"/>
  <c r="G5" i="5"/>
  <c r="E7" i="5"/>
  <c r="D8" i="5"/>
  <c r="I8" i="5" s="1"/>
  <c r="C9" i="5"/>
  <c r="B10" i="5"/>
  <c r="G3" i="5"/>
  <c r="E8" i="5"/>
  <c r="D9" i="5"/>
  <c r="I9" i="5" s="1"/>
  <c r="C10" i="5"/>
  <c r="B11" i="5"/>
  <c r="B4" i="5"/>
  <c r="G7" i="5"/>
  <c r="I7" i="5" s="1"/>
  <c r="E9" i="5"/>
  <c r="D10" i="5"/>
  <c r="I10" i="5" s="1"/>
  <c r="C11" i="5"/>
  <c r="D19" i="4"/>
  <c r="C4" i="5"/>
  <c r="B5" i="5"/>
  <c r="E10" i="5"/>
  <c r="D4" i="5"/>
  <c r="C5" i="5"/>
  <c r="B6" i="5"/>
  <c r="E4" i="5"/>
  <c r="E12" i="5" s="1"/>
  <c r="D5" i="5"/>
  <c r="I5" i="5" s="1"/>
  <c r="C6" i="5"/>
  <c r="D12" i="5" l="1"/>
  <c r="I4" i="5"/>
  <c r="I12" i="5" s="1"/>
  <c r="B12" i="5"/>
  <c r="H12" i="5"/>
  <c r="C12" i="5"/>
  <c r="G12" i="5"/>
  <c r="J7" i="5" l="1"/>
  <c r="J11" i="5"/>
  <c r="J9" i="5"/>
  <c r="J6" i="5"/>
  <c r="J8" i="5"/>
  <c r="J5" i="5"/>
  <c r="J4" i="5"/>
  <c r="J10" i="5"/>
  <c r="E17" i="4" l="1"/>
  <c r="B109" i="6"/>
  <c r="D109" i="6" s="1"/>
  <c r="E12" i="4"/>
  <c r="B104" i="6"/>
  <c r="D104" i="6" s="1"/>
  <c r="B107" i="6"/>
  <c r="D107" i="6" s="1"/>
  <c r="E15" i="4"/>
  <c r="B105" i="6"/>
  <c r="D105" i="6" s="1"/>
  <c r="E13" i="4"/>
  <c r="E16" i="4"/>
  <c r="B108" i="6"/>
  <c r="D108" i="6" s="1"/>
  <c r="E11" i="4"/>
  <c r="B103" i="6"/>
  <c r="J12" i="5"/>
  <c r="B110" i="6"/>
  <c r="D110" i="6" s="1"/>
  <c r="E18" i="4"/>
  <c r="B106" i="6"/>
  <c r="D106" i="6" s="1"/>
  <c r="E14" i="4"/>
  <c r="D103" i="6" l="1"/>
  <c r="D112" i="6" s="1"/>
  <c r="E19" i="4"/>
  <c r="F23" i="4" s="1"/>
  <c r="C15" i="5" s="1"/>
  <c r="B111" i="6" s="1"/>
  <c r="D111" i="6" s="1"/>
  <c r="B112" i="6" l="1"/>
  <c r="AD97" i="3" l="1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E97" i="3"/>
  <c r="D122" i="3"/>
  <c r="J23" i="1" l="1"/>
  <c r="K22" i="1" s="1"/>
  <c r="L17" i="1"/>
  <c r="N17" i="1" s="1"/>
  <c r="L16" i="1"/>
  <c r="N16" i="1" s="1"/>
  <c r="K16" i="1"/>
  <c r="N15" i="1"/>
  <c r="L15" i="1"/>
  <c r="L14" i="1"/>
  <c r="N14" i="1" s="1"/>
  <c r="K14" i="1"/>
  <c r="L13" i="1"/>
  <c r="K13" i="1"/>
  <c r="L12" i="1"/>
  <c r="N12" i="1" s="1"/>
  <c r="L11" i="1"/>
  <c r="L23" i="1" s="1"/>
  <c r="K11" i="1"/>
  <c r="B97" i="3"/>
  <c r="C116" i="3"/>
  <c r="C117" i="3"/>
  <c r="C118" i="3"/>
  <c r="C119" i="3"/>
  <c r="C120" i="3"/>
  <c r="C121" i="3"/>
  <c r="C122" i="3"/>
  <c r="C115" i="3"/>
  <c r="K18" i="1" l="1"/>
  <c r="K20" i="1"/>
  <c r="M15" i="1"/>
  <c r="M19" i="1"/>
  <c r="M17" i="1"/>
  <c r="M13" i="1"/>
  <c r="M11" i="1"/>
  <c r="M21" i="1"/>
  <c r="M18" i="1"/>
  <c r="M16" i="1"/>
  <c r="M22" i="1"/>
  <c r="M12" i="1"/>
  <c r="M20" i="1"/>
  <c r="M14" i="1"/>
  <c r="N11" i="1"/>
  <c r="K15" i="1"/>
  <c r="K21" i="1"/>
  <c r="K12" i="1"/>
  <c r="K23" i="1" s="1"/>
  <c r="K17" i="1"/>
  <c r="K19" i="1"/>
  <c r="M23" i="1" l="1"/>
  <c r="N23" i="1"/>
  <c r="O11" i="1"/>
  <c r="F9" i="1"/>
  <c r="B90" i="3"/>
  <c r="B91" i="3"/>
  <c r="B92" i="3"/>
  <c r="B93" i="3"/>
  <c r="B94" i="3"/>
  <c r="B95" i="3"/>
  <c r="B96" i="3"/>
  <c r="O21" i="1" l="1"/>
  <c r="O13" i="1"/>
  <c r="O15" i="1"/>
  <c r="O18" i="1"/>
  <c r="O20" i="1"/>
  <c r="O22" i="1"/>
  <c r="O19" i="1"/>
  <c r="O16" i="1"/>
  <c r="O23" i="1" s="1"/>
  <c r="O12" i="1"/>
  <c r="O17" i="1"/>
  <c r="O14" i="1"/>
  <c r="C123" i="3"/>
  <c r="B109" i="3" l="1"/>
  <c r="D12" i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G7" i="1" l="1"/>
  <c r="F7" i="1"/>
  <c r="F8" i="1" s="1"/>
  <c r="C8" i="2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H9" i="2" s="1"/>
  <c r="G5" i="2"/>
  <c r="H5" i="2" s="1"/>
  <c r="G6" i="2"/>
  <c r="H6" i="2" s="1"/>
  <c r="G7" i="2"/>
  <c r="H7" i="2" s="1"/>
  <c r="G8" i="2"/>
  <c r="H8" i="2" s="1"/>
  <c r="G10" i="2"/>
  <c r="H10" i="2" s="1"/>
  <c r="F12" i="2"/>
  <c r="C12" i="2"/>
  <c r="E12" i="2"/>
  <c r="G4" i="2"/>
  <c r="H4" i="2" s="1"/>
  <c r="B12" i="2"/>
  <c r="G12" i="2" l="1"/>
  <c r="E11" i="1"/>
  <c r="E17" i="1" l="1"/>
  <c r="B108" i="3"/>
  <c r="B105" i="3"/>
  <c r="E14" i="1"/>
  <c r="E16" i="1"/>
  <c r="B107" i="3"/>
  <c r="E12" i="1"/>
  <c r="B103" i="3"/>
  <c r="E15" i="1"/>
  <c r="B106" i="3"/>
  <c r="E13" i="1"/>
  <c r="B104" i="3"/>
  <c r="H12" i="2"/>
  <c r="B102" i="3"/>
  <c r="E19" i="1" l="1"/>
  <c r="F23" i="1" s="1"/>
  <c r="C15" i="2" l="1"/>
  <c r="B110" i="3" s="1"/>
  <c r="B111" i="3" l="1"/>
  <c r="AF97" i="3" l="1"/>
  <c r="C106" i="3"/>
  <c r="D106" i="3" s="1"/>
  <c r="C110" i="3"/>
  <c r="D110" i="3" s="1"/>
  <c r="C103" i="3"/>
  <c r="D103" i="3" s="1"/>
  <c r="C104" i="3"/>
  <c r="D104" i="3" s="1"/>
  <c r="C108" i="3"/>
  <c r="D108" i="3" s="1"/>
  <c r="C102" i="3"/>
  <c r="C109" i="3"/>
  <c r="D109" i="3" s="1"/>
  <c r="C105" i="3"/>
  <c r="D105" i="3" s="1"/>
  <c r="C107" i="3"/>
  <c r="D107" i="3" s="1"/>
  <c r="AF92" i="3"/>
  <c r="AF95" i="3"/>
  <c r="AF96" i="3"/>
  <c r="AF93" i="3"/>
  <c r="AF94" i="3"/>
  <c r="AF90" i="3"/>
  <c r="AF91" i="3"/>
  <c r="AF98" i="3" l="1"/>
  <c r="D102" i="3"/>
  <c r="D111" i="3" s="1"/>
  <c r="C111" i="3"/>
</calcChain>
</file>

<file path=xl/sharedStrings.xml><?xml version="1.0" encoding="utf-8"?>
<sst xmlns="http://schemas.openxmlformats.org/spreadsheetml/2006/main" count="5095" uniqueCount="61">
  <si>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</si>
  <si>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</si>
  <si>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</si>
  <si>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</si>
  <si>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</si>
  <si>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</si>
  <si>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</si>
  <si>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</si>
  <si>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</si>
  <si>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</si>
  <si>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</si>
  <si>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</si>
  <si>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</si>
  <si>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</si>
  <si>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</si>
  <si>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</si>
  <si>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</si>
  <si>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</si>
  <si>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</si>
  <si>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</si>
  <si>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</si>
  <si>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</si>
  <si>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</si>
  <si>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</si>
  <si>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</si>
  <si>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</si>
  <si>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</si>
  <si>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</si>
  <si>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</si>
  <si>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</si>
  <si>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</si>
  <si>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</si>
  <si>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</si>
  <si>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</si>
  <si>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</si>
  <si>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</si>
  <si>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</si>
  <si>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</si>
  <si>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</si>
  <si>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</si>
  <si>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>RSP</t>
  </si>
  <si>
    <t xml:space="preserve">PAN </t>
  </si>
  <si>
    <t>Total</t>
  </si>
  <si>
    <t>C.I.</t>
  </si>
  <si>
    <t>DÍAS</t>
  </si>
  <si>
    <t>SORTEO</t>
  </si>
  <si>
    <t>FXM</t>
  </si>
  <si>
    <t>Promocionales aplicando la cláusula de maximización
(Art. 15, numeral 12 del RRTME)</t>
  </si>
  <si>
    <t>CAMPAÑA PROCESO ELECTORAL LOCAL 2021-2022</t>
  </si>
  <si>
    <t>Proceso Electoral Local 2021-2022</t>
  </si>
  <si>
    <t>VOTACIÓN TOTAL EMITIDA</t>
  </si>
  <si>
    <t>DURANGO</t>
  </si>
  <si>
    <t>Participan</t>
  </si>
  <si>
    <t>PD</t>
  </si>
  <si>
    <t>CAMPAÑA PARA EL PROCESO ELECTORAL LOCAL 2021-2022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</si>
  <si>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</si>
  <si>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</si>
  <si>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</si>
  <si>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</si>
  <si>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Proceso Electoral Local 2022</t>
  </si>
  <si>
    <t>Promocionales aplicando la clausula de maximización
 (Art. 15, numeral 12 del RRTME)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</si>
</sst>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  <numFmt numFmtId="170" formatCode="#,##0.0000000000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20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8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17" fillId="13" borderId="1" xfId="0" applyNumberFormat="1" applyFont="1" applyFill="1" applyBorder="1" applyAlignment="1" applyProtection="1">
      <alignment horizontal="center" vertical="center" wrapText="1"/>
    </xf>
    <xf numFmtId="0" fontId="20" fillId="8" borderId="1" xfId="0" applyNumberFormat="1" applyFont="1" applyFill="1" applyBorder="1" applyAlignment="1" applyProtection="1">
      <alignment horizontal="center" vertical="center" wrapText="1"/>
    </xf>
    <xf numFmtId="0" fontId="18" fillId="12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9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6" fontId="28" fillId="0" borderId="0" xfId="0" applyNumberFormat="1" applyFont="1"/>
    <xf numFmtId="164" fontId="5" fillId="16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1" fontId="8" fillId="0" borderId="0" xfId="0" applyNumberFormat="1" applyFont="1"/>
    <xf numFmtId="0" fontId="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0" fillId="17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21" fillId="0" borderId="1" xfId="0" applyFont="1" applyBorder="1" applyAlignment="1">
      <alignment horizontal="center"/>
    </xf>
    <xf numFmtId="0" fontId="0" fillId="0" borderId="0" xfId="0" applyFill="1"/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9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zoomScale="80" zoomScaleNormal="80" zoomScaleSheetLayoutView="130" workbookViewId="0">
      <selection activeCell="E7" sqref="E7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16" customWidth="1"/>
    <col min="10" max="10" width="17.7265625" customWidth="1"/>
    <col min="11" max="11" width="20.26953125" customWidth="1"/>
    <col min="12" max="12" width="18.26953125" customWidth="1"/>
    <col min="13" max="13" width="17.26953125" hidden="1" customWidth="1"/>
    <col min="14" max="16" width="0" hidden="1" customWidth="1"/>
  </cols>
  <sheetData>
    <row r="1" spans="1:15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35">
      <c r="A2" s="6"/>
      <c r="B2" s="24" t="s">
        <v>0</v>
      </c>
      <c r="C2" s="26" t="s">
        <v>51</v>
      </c>
      <c r="D2" s="8"/>
      <c r="E2" s="96"/>
      <c r="F2" s="96"/>
      <c r="G2" s="96"/>
      <c r="H2" s="8"/>
      <c r="I2" s="8"/>
      <c r="J2" s="8"/>
      <c r="K2" s="8"/>
      <c r="L2" s="8"/>
      <c r="M2" s="4"/>
    </row>
    <row r="3" spans="1:15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5" ht="27.65" customHeight="1" x14ac:dyDescent="0.35">
      <c r="A4" s="6"/>
      <c r="B4" s="97" t="s">
        <v>1</v>
      </c>
      <c r="C4" s="98"/>
      <c r="D4" s="97" t="s">
        <v>48</v>
      </c>
      <c r="E4" s="97"/>
      <c r="F4" s="97"/>
      <c r="G4" s="97"/>
      <c r="L4" s="8"/>
      <c r="M4" s="4"/>
    </row>
    <row r="5" spans="1:15" x14ac:dyDescent="0.35">
      <c r="A5" s="6"/>
      <c r="B5" s="97"/>
      <c r="C5" s="98"/>
      <c r="D5" s="38" t="s">
        <v>44</v>
      </c>
      <c r="E5" s="38" t="s">
        <v>2</v>
      </c>
      <c r="F5" s="38" t="s">
        <v>3</v>
      </c>
      <c r="G5" s="38" t="s">
        <v>4</v>
      </c>
      <c r="L5" s="8"/>
      <c r="M5" s="4"/>
    </row>
    <row r="6" spans="1:15" x14ac:dyDescent="0.35">
      <c r="A6" s="6"/>
      <c r="B6" s="98">
        <v>3</v>
      </c>
      <c r="C6" s="98"/>
      <c r="D6" s="39">
        <v>30</v>
      </c>
      <c r="E6" s="39">
        <v>41</v>
      </c>
      <c r="F6" s="39">
        <f>E6*2</f>
        <v>82</v>
      </c>
      <c r="G6" s="39">
        <f>D6*F6</f>
        <v>2460</v>
      </c>
      <c r="L6" s="8"/>
      <c r="M6" s="4"/>
    </row>
    <row r="7" spans="1:15" ht="27" customHeight="1" x14ac:dyDescent="0.35">
      <c r="A7" s="6"/>
      <c r="B7" s="8"/>
      <c r="C7" s="8"/>
      <c r="D7" s="8"/>
      <c r="E7" s="8"/>
      <c r="F7" s="8">
        <f>G6*0.3</f>
        <v>738</v>
      </c>
      <c r="G7" s="8">
        <f>G6*0.7</f>
        <v>1722</v>
      </c>
      <c r="L7" s="8"/>
      <c r="M7" s="4"/>
    </row>
    <row r="8" spans="1:15" x14ac:dyDescent="0.35">
      <c r="A8" s="6"/>
      <c r="B8" s="99" t="s">
        <v>5</v>
      </c>
      <c r="C8" s="100"/>
      <c r="D8" s="10">
        <v>3</v>
      </c>
      <c r="E8" s="8"/>
      <c r="F8" s="8">
        <f>F7/7</f>
        <v>105.42857142857143</v>
      </c>
      <c r="G8" s="8"/>
      <c r="L8" s="8"/>
      <c r="M8" s="4"/>
    </row>
    <row r="9" spans="1:15" x14ac:dyDescent="0.35">
      <c r="A9" s="6"/>
      <c r="B9" s="8"/>
      <c r="C9" s="8"/>
      <c r="D9" s="8"/>
      <c r="E9" s="8"/>
      <c r="F9" s="8">
        <f>210*7</f>
        <v>1470</v>
      </c>
      <c r="G9" s="8"/>
      <c r="L9" s="8"/>
      <c r="M9" s="4"/>
    </row>
    <row r="10" spans="1:15" ht="50.25" customHeight="1" x14ac:dyDescent="0.35">
      <c r="A10" s="6"/>
      <c r="B10" s="5" t="s">
        <v>6</v>
      </c>
      <c r="C10" s="38" t="s">
        <v>7</v>
      </c>
      <c r="D10" s="38" t="s">
        <v>8</v>
      </c>
      <c r="E10" s="38" t="s">
        <v>9</v>
      </c>
      <c r="F10" s="8"/>
      <c r="G10" s="8"/>
      <c r="I10" s="5" t="s">
        <v>6</v>
      </c>
      <c r="J10" s="60" t="s">
        <v>50</v>
      </c>
      <c r="K10" s="48">
        <v>1</v>
      </c>
      <c r="L10" s="48" t="s">
        <v>52</v>
      </c>
      <c r="M10" s="48" t="s">
        <v>52</v>
      </c>
      <c r="N10" s="48" t="s">
        <v>52</v>
      </c>
      <c r="O10" s="48" t="s">
        <v>52</v>
      </c>
    </row>
    <row r="11" spans="1:15" x14ac:dyDescent="0.35">
      <c r="A11" s="6"/>
      <c r="B11" s="13" t="s">
        <v>41</v>
      </c>
      <c r="C11" s="33">
        <v>20.177945822515561</v>
      </c>
      <c r="D11" s="29">
        <f t="shared" ref="D11:D17" si="0">IF(C11&gt;=D$8,(C11*100)/SUMIF(C$11:C$18,CONCATENATE("&gt;=",D$8)),0)</f>
        <v>20.682448043893412</v>
      </c>
      <c r="E11" s="10">
        <f>'Cálculo 70-30 0 CI 30 días'!H4</f>
        <v>461</v>
      </c>
      <c r="F11" s="8"/>
      <c r="G11" s="8"/>
      <c r="I11" s="13" t="s">
        <v>41</v>
      </c>
      <c r="J11" s="49">
        <v>103211</v>
      </c>
      <c r="K11" s="50">
        <f>J11*100/$J$23</f>
        <v>18.556287699679075</v>
      </c>
      <c r="L11" s="49">
        <f>J11</f>
        <v>103211</v>
      </c>
      <c r="M11" s="50">
        <f>L11*100/$L$23</f>
        <v>20.177945822515561</v>
      </c>
      <c r="N11" s="49">
        <f>L11</f>
        <v>103211</v>
      </c>
      <c r="O11" s="50">
        <f>N11*100/$N$23</f>
        <v>20.682448043893416</v>
      </c>
    </row>
    <row r="12" spans="1:15" x14ac:dyDescent="0.35">
      <c r="A12" s="6"/>
      <c r="B12" s="13" t="s">
        <v>13</v>
      </c>
      <c r="C12" s="33">
        <v>26.033031999749756</v>
      </c>
      <c r="D12" s="29">
        <f t="shared" si="0"/>
        <v>26.683926921789798</v>
      </c>
      <c r="E12" s="10">
        <f>'Cálculo 70-30 0 CI 30 días'!H5</f>
        <v>564</v>
      </c>
      <c r="F12" s="8"/>
      <c r="G12" s="8"/>
      <c r="I12" s="13" t="s">
        <v>13</v>
      </c>
      <c r="J12" s="49">
        <v>133160</v>
      </c>
      <c r="K12" s="50">
        <f t="shared" ref="K12:K22" si="1">J12*100/$J$23</f>
        <v>23.940813189381611</v>
      </c>
      <c r="L12" s="49">
        <f t="shared" ref="L12:N17" si="2">J12</f>
        <v>133160</v>
      </c>
      <c r="M12" s="50">
        <f t="shared" ref="M12:M22" si="3">L12*100/$L$23</f>
        <v>26.033031999749756</v>
      </c>
      <c r="N12" s="49">
        <f t="shared" si="2"/>
        <v>133160</v>
      </c>
      <c r="O12" s="50">
        <f t="shared" ref="O12:O22" si="4">N12*100/$N$23</f>
        <v>26.683926921789801</v>
      </c>
    </row>
    <row r="13" spans="1:15" x14ac:dyDescent="0.35">
      <c r="A13" s="6"/>
      <c r="B13" s="13" t="s">
        <v>11</v>
      </c>
      <c r="C13" s="33">
        <v>2.4392771122024461</v>
      </c>
      <c r="D13" s="29">
        <f t="shared" si="0"/>
        <v>0</v>
      </c>
      <c r="E13" s="10">
        <f>'Cálculo 70-30 0 CI 30 días'!H6</f>
        <v>105</v>
      </c>
      <c r="F13" s="8"/>
      <c r="G13" s="8"/>
      <c r="I13" s="13" t="s">
        <v>11</v>
      </c>
      <c r="J13" s="49">
        <v>12477</v>
      </c>
      <c r="K13" s="50">
        <f t="shared" si="1"/>
        <v>2.2432376551810931</v>
      </c>
      <c r="L13" s="49">
        <f t="shared" si="2"/>
        <v>12477</v>
      </c>
      <c r="M13" s="50">
        <f t="shared" si="3"/>
        <v>2.4392771122024461</v>
      </c>
      <c r="N13" s="49">
        <v>0</v>
      </c>
      <c r="O13" s="50">
        <f t="shared" si="4"/>
        <v>0</v>
      </c>
    </row>
    <row r="14" spans="1:15" x14ac:dyDescent="0.35">
      <c r="A14" s="6"/>
      <c r="B14" s="41" t="s">
        <v>15</v>
      </c>
      <c r="C14" s="42">
        <v>3.4525634208139135</v>
      </c>
      <c r="D14" s="29">
        <f t="shared" si="0"/>
        <v>3.5388866734665658</v>
      </c>
      <c r="E14" s="10">
        <f>'Cálculo 70-30 0 CI 30 días'!H7</f>
        <v>165</v>
      </c>
      <c r="F14" s="8"/>
      <c r="G14" s="8"/>
      <c r="I14" s="13" t="s">
        <v>15</v>
      </c>
      <c r="J14" s="49">
        <v>17660</v>
      </c>
      <c r="K14" s="50">
        <f t="shared" si="1"/>
        <v>3.1750883217518719</v>
      </c>
      <c r="L14" s="49">
        <f t="shared" si="2"/>
        <v>17660</v>
      </c>
      <c r="M14" s="50">
        <f t="shared" si="3"/>
        <v>3.4525634208139135</v>
      </c>
      <c r="N14" s="49">
        <f t="shared" si="2"/>
        <v>17660</v>
      </c>
      <c r="O14" s="50">
        <f t="shared" si="4"/>
        <v>3.5388866734665658</v>
      </c>
    </row>
    <row r="15" spans="1:15" x14ac:dyDescent="0.35">
      <c r="A15" s="6"/>
      <c r="B15" s="41" t="s">
        <v>14</v>
      </c>
      <c r="C15" s="42">
        <v>7.6210547718101909</v>
      </c>
      <c r="D15" s="29">
        <f t="shared" si="0"/>
        <v>7.8116013762782357</v>
      </c>
      <c r="E15" s="10">
        <f>'Cálculo 70-30 0 CI 30 días'!H8</f>
        <v>239</v>
      </c>
      <c r="F15" s="8"/>
      <c r="G15" s="8"/>
      <c r="I15" s="13" t="s">
        <v>14</v>
      </c>
      <c r="J15" s="49">
        <v>38982</v>
      </c>
      <c r="K15" s="50">
        <f t="shared" si="1"/>
        <v>7.0085669851943075</v>
      </c>
      <c r="L15" s="49">
        <f t="shared" si="2"/>
        <v>38982</v>
      </c>
      <c r="M15" s="50">
        <f t="shared" si="3"/>
        <v>7.6210547718101909</v>
      </c>
      <c r="N15" s="49">
        <f t="shared" si="2"/>
        <v>38982</v>
      </c>
      <c r="O15" s="50">
        <f t="shared" si="4"/>
        <v>7.8116013762782375</v>
      </c>
    </row>
    <row r="16" spans="1:15" x14ac:dyDescent="0.35">
      <c r="A16" s="6"/>
      <c r="B16" s="41" t="s">
        <v>12</v>
      </c>
      <c r="C16" s="42">
        <v>4.806805029872689</v>
      </c>
      <c r="D16" s="29">
        <f t="shared" si="0"/>
        <v>4.9269879184893792</v>
      </c>
      <c r="E16" s="10">
        <f>'Cálculo 70-30 0 CI 30 días'!H9</f>
        <v>189</v>
      </c>
      <c r="F16" s="8"/>
      <c r="G16" s="8"/>
      <c r="I16" s="13" t="s">
        <v>12</v>
      </c>
      <c r="J16" s="49">
        <v>24587</v>
      </c>
      <c r="K16" s="50">
        <f t="shared" si="1"/>
        <v>4.4204924443325755</v>
      </c>
      <c r="L16" s="49">
        <f t="shared" si="2"/>
        <v>24587</v>
      </c>
      <c r="M16" s="50">
        <f t="shared" si="3"/>
        <v>4.806805029872689</v>
      </c>
      <c r="N16" s="49">
        <f t="shared" si="2"/>
        <v>24587</v>
      </c>
      <c r="O16" s="50">
        <f t="shared" si="4"/>
        <v>4.9269879184893801</v>
      </c>
    </row>
    <row r="17" spans="1:15" x14ac:dyDescent="0.35">
      <c r="A17" s="6"/>
      <c r="B17" s="41" t="s">
        <v>18</v>
      </c>
      <c r="C17" s="42">
        <v>35.469321843035438</v>
      </c>
      <c r="D17" s="29">
        <f t="shared" si="0"/>
        <v>36.356149066082587</v>
      </c>
      <c r="E17" s="10">
        <f>'Cálculo 70-30 0 CI 30 días'!H10</f>
        <v>731</v>
      </c>
      <c r="F17" s="8"/>
      <c r="G17" s="8"/>
      <c r="I17" s="13" t="s">
        <v>18</v>
      </c>
      <c r="J17" s="49">
        <v>181427</v>
      </c>
      <c r="K17" s="50">
        <f t="shared" si="1"/>
        <v>32.61872870614252</v>
      </c>
      <c r="L17" s="49">
        <f t="shared" si="2"/>
        <v>181427</v>
      </c>
      <c r="M17" s="50">
        <f t="shared" si="3"/>
        <v>35.469321843035438</v>
      </c>
      <c r="N17" s="49">
        <f t="shared" si="2"/>
        <v>181427</v>
      </c>
      <c r="O17" s="50">
        <f t="shared" si="4"/>
        <v>36.356149066082594</v>
      </c>
    </row>
    <row r="18" spans="1:15" x14ac:dyDescent="0.35">
      <c r="A18" s="6"/>
      <c r="B18" s="28" t="s">
        <v>16</v>
      </c>
      <c r="C18" s="102"/>
      <c r="D18" s="103"/>
      <c r="E18" s="104"/>
      <c r="F18" s="8"/>
      <c r="G18" s="8"/>
      <c r="I18" s="13" t="s">
        <v>53</v>
      </c>
      <c r="J18" s="49">
        <v>3546</v>
      </c>
      <c r="K18" s="50">
        <f t="shared" si="1"/>
        <v>0.63753472191008709</v>
      </c>
      <c r="L18" s="49">
        <v>0</v>
      </c>
      <c r="M18" s="50">
        <f t="shared" si="3"/>
        <v>0</v>
      </c>
      <c r="N18" s="49">
        <v>0</v>
      </c>
      <c r="O18" s="50">
        <f t="shared" si="4"/>
        <v>0</v>
      </c>
    </row>
    <row r="19" spans="1:15" x14ac:dyDescent="0.35">
      <c r="A19" s="6"/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2454</v>
      </c>
      <c r="F19" s="8"/>
      <c r="G19" s="8"/>
      <c r="I19" s="13" t="s">
        <v>17</v>
      </c>
      <c r="J19" s="49">
        <v>9094</v>
      </c>
      <c r="K19" s="50">
        <f t="shared" si="1"/>
        <v>1.6350086748590897</v>
      </c>
      <c r="L19" s="49">
        <v>0</v>
      </c>
      <c r="M19" s="50">
        <f t="shared" si="3"/>
        <v>0</v>
      </c>
      <c r="N19" s="49">
        <v>0</v>
      </c>
      <c r="O19" s="50">
        <f t="shared" si="4"/>
        <v>0</v>
      </c>
    </row>
    <row r="20" spans="1:15" x14ac:dyDescent="0.35">
      <c r="A20" s="6"/>
      <c r="B20" s="8"/>
      <c r="C20" s="8"/>
      <c r="D20" s="8"/>
      <c r="E20" s="8"/>
      <c r="F20" s="8"/>
      <c r="G20" s="8"/>
      <c r="I20" s="13" t="s">
        <v>40</v>
      </c>
      <c r="J20" s="49">
        <v>20999</v>
      </c>
      <c r="K20" s="50">
        <f t="shared" si="1"/>
        <v>3.7754065497433502</v>
      </c>
      <c r="L20" s="49">
        <v>0</v>
      </c>
      <c r="M20" s="50">
        <f t="shared" si="3"/>
        <v>0</v>
      </c>
      <c r="N20" s="49">
        <v>0</v>
      </c>
      <c r="O20" s="50">
        <f t="shared" si="4"/>
        <v>0</v>
      </c>
    </row>
    <row r="21" spans="1:15" x14ac:dyDescent="0.35">
      <c r="A21" s="6"/>
      <c r="B21" s="101"/>
      <c r="C21" s="101"/>
      <c r="D21" s="101"/>
      <c r="E21" s="101"/>
      <c r="F21" s="8"/>
      <c r="G21" s="8"/>
      <c r="I21" s="13" t="s">
        <v>46</v>
      </c>
      <c r="J21" s="49">
        <v>7685</v>
      </c>
      <c r="K21" s="50">
        <f t="shared" si="1"/>
        <v>1.3816848104565762</v>
      </c>
      <c r="L21" s="49">
        <v>0</v>
      </c>
      <c r="M21" s="50">
        <f t="shared" si="3"/>
        <v>0</v>
      </c>
      <c r="N21" s="49">
        <v>0</v>
      </c>
      <c r="O21" s="50">
        <f t="shared" si="4"/>
        <v>0</v>
      </c>
    </row>
    <row r="22" spans="1:15" ht="15" customHeight="1" x14ac:dyDescent="0.35">
      <c r="A22" s="6"/>
      <c r="B22" s="8"/>
      <c r="C22" s="8"/>
      <c r="D22" s="8"/>
      <c r="E22" s="8"/>
      <c r="F22" s="8"/>
      <c r="G22" s="9"/>
      <c r="I22" s="13" t="s">
        <v>43</v>
      </c>
      <c r="J22" s="49">
        <v>3377</v>
      </c>
      <c r="K22" s="50">
        <f t="shared" si="1"/>
        <v>0.60715024136784101</v>
      </c>
      <c r="L22" s="49">
        <v>0</v>
      </c>
      <c r="M22" s="50">
        <f t="shared" si="3"/>
        <v>0</v>
      </c>
      <c r="N22" s="49">
        <v>0</v>
      </c>
      <c r="O22" s="50">
        <f t="shared" si="4"/>
        <v>0</v>
      </c>
    </row>
    <row r="23" spans="1:15" x14ac:dyDescent="0.35">
      <c r="A23" s="6"/>
      <c r="B23" s="95" t="s">
        <v>20</v>
      </c>
      <c r="C23" s="95"/>
      <c r="D23" s="95"/>
      <c r="E23" s="95"/>
      <c r="F23" s="27">
        <f>G6-E19</f>
        <v>6</v>
      </c>
      <c r="G23" s="9"/>
      <c r="I23" s="15" t="s">
        <v>19</v>
      </c>
      <c r="J23" s="51">
        <f t="shared" ref="J23:O23" si="5">SUM(J11:J22)</f>
        <v>556205</v>
      </c>
      <c r="K23" s="52">
        <f t="shared" si="5"/>
        <v>100.00000000000001</v>
      </c>
      <c r="L23" s="51">
        <f t="shared" si="5"/>
        <v>511504</v>
      </c>
      <c r="M23" s="52">
        <f t="shared" si="5"/>
        <v>100</v>
      </c>
      <c r="N23" s="52">
        <f t="shared" si="5"/>
        <v>499027</v>
      </c>
      <c r="O23" s="52">
        <f t="shared" si="5"/>
        <v>100</v>
      </c>
    </row>
    <row r="24" spans="1:15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8">
    <mergeCell ref="B23:E23"/>
    <mergeCell ref="E2:G2"/>
    <mergeCell ref="B4:C5"/>
    <mergeCell ref="D4:G4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24.81640625" style="2" customWidth="1"/>
    <col min="6" max="6" width="19.453125" style="2" customWidth="1"/>
    <col min="7" max="7" width="18.81640625" style="2" customWidth="1"/>
    <col min="8" max="8" width="19.81640625" style="2" customWidth="1"/>
    <col min="9" max="9" width="10.1796875" style="2" customWidth="1"/>
    <col min="10" max="16384" width="11.453125" style="2"/>
  </cols>
  <sheetData>
    <row r="1" spans="1:9" ht="55.9" customHeight="1" x14ac:dyDescent="0.35">
      <c r="A1" s="107" t="str">
        <f>CONCATENATE("CÁLCULO DE DISTRIBUCIÓN DE LOS MENSAJES DE CAMPAÑA PARA EL PROCESO ELECTORAL LOCAL 2021-2022 
EN EL ESTADO DE"," ",'Premisas PEL (41 MIN)'!C2)</f>
        <v>CÁLCULO DE DISTRIBUCIÓN DE LOS MENSAJES DE CAMPAÑA PARA EL PROCESO ELECTORAL LOCAL 2021-2022 
EN EL ESTADO DE DURANGO</v>
      </c>
      <c r="B1" s="107"/>
      <c r="C1" s="107"/>
      <c r="D1" s="107"/>
      <c r="E1" s="107"/>
      <c r="F1" s="107"/>
      <c r="G1" s="107"/>
      <c r="H1" s="107"/>
    </row>
    <row r="2" spans="1:9" ht="49.9" customHeight="1" x14ac:dyDescent="0.35">
      <c r="A2" s="108" t="s">
        <v>21</v>
      </c>
      <c r="B2" s="109" t="str">
        <f>CONCATENATE("DURACIÓN: ",'Premisas PEL (41 MIN)'!D6," DÍAS
TOTAL DE PROMOCIONALES DE 30 SEGUNDOS EN CADA ESTACIÓN DE RADIO O CANAL DE TELEVISIÓN:  ", ('Premisas PEL (41 MIN)'!G6), " PROMOCIONALES")</f>
        <v>DURACIÓN: 30 DÍAS
TOTAL DE PROMOCIONALES DE 30 SEGUNDOS EN CADA ESTACIÓN DE RADIO O CANAL DE TELEVISIÓN:  2460 PROMOCIONALES</v>
      </c>
      <c r="C2" s="109"/>
      <c r="D2" s="109"/>
      <c r="E2" s="109"/>
      <c r="F2" s="109"/>
      <c r="G2" s="108" t="s">
        <v>22</v>
      </c>
      <c r="H2" s="110" t="s">
        <v>47</v>
      </c>
    </row>
    <row r="3" spans="1:9" ht="108.75" customHeight="1" x14ac:dyDescent="0.35">
      <c r="A3" s="107"/>
      <c r="B3" s="11" t="str">
        <f>CONCATENATE(('Premisas PEL (41 MIN)'!G6)*0.3," promocionales (30%)
 Se distribuyen de manera igualitaria entre el número de partidos contendientes
(A)")</f>
        <v>738 promocionales (30%)
 Se distribuyen de manera igualitaria entre el número de partidos contendientes
(A)</v>
      </c>
      <c r="C3" s="11" t="s">
        <v>23</v>
      </c>
      <c r="D3" s="11" t="s">
        <v>24</v>
      </c>
      <c r="E3" s="11" t="str">
        <f>CONCATENATE(('Premisas PEL (41 MIN)'!G6)*0.7," promocionales 
(70% Distribución Proporcional)
% Fuerza Electoral de los partidos con Representación en el Congreso 
(C) ")</f>
        <v xml:space="preserve">1722 promocionales 
(70% Distribución Proporcional)
% Fuerza Electoral de los partidos con Representación en el Congreso 
(C) </v>
      </c>
      <c r="F3" s="11" t="s">
        <v>25</v>
      </c>
      <c r="G3" s="107"/>
      <c r="H3" s="111"/>
    </row>
    <row r="4" spans="1:9" ht="39" customHeight="1" x14ac:dyDescent="0.35">
      <c r="A4" s="12" t="s">
        <v>26</v>
      </c>
      <c r="B4" s="13">
        <f>TRUNC(TRUNC(('Premisas PEL (41 MIN)'!$G$6)*0.3)/COUNTA($A$4:$A$10))</f>
        <v>105</v>
      </c>
      <c r="C4" s="14">
        <f>TRUNC(('Premisas PEL (41 MIN)'!$G$6)*0.3)/COUNTA($A$4:$A$10) - TRUNC(TRUNC(('Premisas PEL (41 MIN)'!$G$6)*0.3)/COUNTA($A$4:$A$10))</f>
        <v>0.4285714285714306</v>
      </c>
      <c r="D4" s="14">
        <f>'Premisas PEL (41 MIN)'!D11</f>
        <v>20.682448043893412</v>
      </c>
      <c r="E4" s="13">
        <f>TRUNC((D4*TRUNC(('Premisas PEL (41 MIN)'!$G$6)*0.7))/100,0)</f>
        <v>356</v>
      </c>
      <c r="F4" s="14">
        <f>(((D4*TRUNC(('Premisas PEL (41 MIN)'!$G$6)*0.7))/100) - TRUNC((D4*TRUNC(('Premisas PEL (41 MIN)'!$G$6)*0.7))/100))</f>
        <v>0.15175531584458213</v>
      </c>
      <c r="G4" s="13">
        <f>SUM(B4,E4)</f>
        <v>461</v>
      </c>
      <c r="H4" s="13">
        <f>G4</f>
        <v>461</v>
      </c>
    </row>
    <row r="5" spans="1:9" ht="39" customHeight="1" x14ac:dyDescent="0.35">
      <c r="A5" s="12" t="s">
        <v>27</v>
      </c>
      <c r="B5" s="13">
        <f>TRUNC(TRUNC(('Premisas PEL (41 MIN)'!$G$6)*0.3)/COUNTA($A$4:$A$10))</f>
        <v>105</v>
      </c>
      <c r="C5" s="14">
        <f>TRUNC(('Premisas PEL (41 MIN)'!$G$6)*0.3)/COUNTA($A$4:$A$10) - TRUNC(TRUNC(('Premisas PEL (41 MIN)'!$G$6)*0.3)/COUNTA($A$4:$A$10))</f>
        <v>0.4285714285714306</v>
      </c>
      <c r="D5" s="14">
        <f>'Premisas PEL (41 MIN)'!D12</f>
        <v>26.683926921789798</v>
      </c>
      <c r="E5" s="13">
        <f>TRUNC((D5*TRUNC(('Premisas PEL (41 MIN)'!$G$6)*0.7))/100,0)</f>
        <v>459</v>
      </c>
      <c r="F5" s="14">
        <f>(((D5*TRUNC(('Premisas PEL (41 MIN)'!$G$6)*0.7))/100) - TRUNC((D5*TRUNC(('Premisas PEL (41 MIN)'!$G$6)*0.7))/100))</f>
        <v>0.49722159322033121</v>
      </c>
      <c r="G5" s="13">
        <f t="shared" ref="G5:G10" si="0">SUM(B5,E5)</f>
        <v>564</v>
      </c>
      <c r="H5" s="13">
        <f t="shared" ref="H5:H10" si="1">G5</f>
        <v>564</v>
      </c>
    </row>
    <row r="6" spans="1:9" ht="39" customHeight="1" x14ac:dyDescent="0.35">
      <c r="A6" s="12" t="s">
        <v>28</v>
      </c>
      <c r="B6" s="13">
        <f>TRUNC(TRUNC(('Premisas PEL (41 MIN)'!$G$6)*0.3)/COUNTA($A$4:$A$10))</f>
        <v>105</v>
      </c>
      <c r="C6" s="14">
        <f>TRUNC(('Premisas PEL (41 MIN)'!$G$6)*0.3)/COUNTA($A$4:$A$10) - TRUNC(TRUNC(('Premisas PEL (41 MIN)'!$G$6)*0.3)/COUNTA($A$4:$A$10))</f>
        <v>0.4285714285714306</v>
      </c>
      <c r="D6" s="14">
        <f>'Premisas PEL (41 MIN)'!D13</f>
        <v>0</v>
      </c>
      <c r="E6" s="13">
        <f>TRUNC((D6*TRUNC(('Premisas PEL (41 MIN)'!$G$6)*0.7))/100,0)</f>
        <v>0</v>
      </c>
      <c r="F6" s="14">
        <f>(((D6*TRUNC(('Premisas PEL (41 MIN)'!$G$6)*0.7))/100) - TRUNC((D6*TRUNC(('Premisas PEL (41 MIN)'!$G$6)*0.7))/100))</f>
        <v>0</v>
      </c>
      <c r="G6" s="13">
        <f t="shared" si="0"/>
        <v>105</v>
      </c>
      <c r="H6" s="13">
        <f t="shared" si="1"/>
        <v>105</v>
      </c>
    </row>
    <row r="7" spans="1:9" ht="39" customHeight="1" x14ac:dyDescent="0.35">
      <c r="A7" s="12" t="s">
        <v>30</v>
      </c>
      <c r="B7" s="13">
        <f>TRUNC(TRUNC(('Premisas PEL (41 MIN)'!$G$6)*0.3)/COUNTA($A$4:$A$10))</f>
        <v>105</v>
      </c>
      <c r="C7" s="14">
        <f>TRUNC(('Premisas PEL (41 MIN)'!$G$6)*0.3)/COUNTA($A$4:$A$10) - TRUNC(TRUNC(('Premisas PEL (41 MIN)'!$G$6)*0.3)/COUNTA($A$4:$A$10))</f>
        <v>0.4285714285714306</v>
      </c>
      <c r="D7" s="14">
        <f>'Premisas PEL (41 MIN)'!D14</f>
        <v>3.5388866734665658</v>
      </c>
      <c r="E7" s="13">
        <f>TRUNC((D7*TRUNC(('Premisas PEL (41 MIN)'!$G$6)*0.7))/100,0)</f>
        <v>60</v>
      </c>
      <c r="F7" s="14">
        <f>(((D7*TRUNC(('Premisas PEL (41 MIN)'!$G$6)*0.7))/100) - TRUNC((D7*TRUNC(('Premisas PEL (41 MIN)'!$G$6)*0.7))/100))</f>
        <v>0.93962851709426332</v>
      </c>
      <c r="G7" s="13">
        <f t="shared" si="0"/>
        <v>165</v>
      </c>
      <c r="H7" s="13">
        <f t="shared" si="1"/>
        <v>165</v>
      </c>
    </row>
    <row r="8" spans="1:9" ht="39" customHeight="1" x14ac:dyDescent="0.35">
      <c r="A8" s="12" t="s">
        <v>29</v>
      </c>
      <c r="B8" s="13">
        <f>TRUNC(TRUNC(('Premisas PEL (41 MIN)'!$G$6)*0.3)/COUNTA($A$4:$A$10))</f>
        <v>105</v>
      </c>
      <c r="C8" s="14">
        <f>TRUNC(('Premisas PEL (41 MIN)'!$G$6)*0.3)/COUNTA($A$4:$A$10) - TRUNC(TRUNC(('Premisas PEL (41 MIN)'!$G$6)*0.3)/COUNTA($A$4:$A$10))</f>
        <v>0.4285714285714306</v>
      </c>
      <c r="D8" s="14">
        <f>'Premisas PEL (41 MIN)'!D15</f>
        <v>7.8116013762782357</v>
      </c>
      <c r="E8" s="13">
        <f>TRUNC((D8*TRUNC(('Premisas PEL (41 MIN)'!$G$6)*0.7))/100,0)</f>
        <v>134</v>
      </c>
      <c r="F8" s="14">
        <f>(((D8*TRUNC(('Premisas PEL (41 MIN)'!$G$6)*0.7))/100) - TRUNC((D8*TRUNC(('Premisas PEL (41 MIN)'!$G$6)*0.7))/100))</f>
        <v>0.5157756995112095</v>
      </c>
      <c r="G8" s="13">
        <f t="shared" si="0"/>
        <v>239</v>
      </c>
      <c r="H8" s="13">
        <f t="shared" si="1"/>
        <v>239</v>
      </c>
    </row>
    <row r="9" spans="1:9" ht="39" customHeight="1" x14ac:dyDescent="0.35">
      <c r="A9" s="12" t="s">
        <v>31</v>
      </c>
      <c r="B9" s="13">
        <f>TRUNC(TRUNC(('Premisas PEL (41 MIN)'!$G$6)*0.3)/COUNTA($A$4:$A$10))</f>
        <v>105</v>
      </c>
      <c r="C9" s="14">
        <f>TRUNC(('Premisas PEL (41 MIN)'!$G$6)*0.3)/COUNTA($A$4:$A$10) - TRUNC(TRUNC(('Premisas PEL (41 MIN)'!$G$6)*0.3)/COUNTA($A$4:$A$10))</f>
        <v>0.4285714285714306</v>
      </c>
      <c r="D9" s="14">
        <f>'Premisas PEL (41 MIN)'!D16</f>
        <v>4.9269879184893792</v>
      </c>
      <c r="E9" s="13">
        <f>TRUNC((D9*TRUNC(('Premisas PEL (41 MIN)'!$G$6)*0.7))/100,0)</f>
        <v>84</v>
      </c>
      <c r="F9" s="14">
        <f>(((D9*TRUNC(('Premisas PEL (41 MIN)'!$G$6)*0.7))/100) - TRUNC((D9*TRUNC(('Premisas PEL (41 MIN)'!$G$6)*0.7))/100))</f>
        <v>0.84273195638711229</v>
      </c>
      <c r="G9" s="13">
        <f t="shared" si="0"/>
        <v>189</v>
      </c>
      <c r="H9" s="13">
        <f t="shared" si="1"/>
        <v>189</v>
      </c>
    </row>
    <row r="10" spans="1:9" ht="39" customHeight="1" x14ac:dyDescent="0.35">
      <c r="A10" s="12" t="s">
        <v>18</v>
      </c>
      <c r="B10" s="13">
        <f>TRUNC(TRUNC(('Premisas PEL (41 MIN)'!$G$6)*0.3)/COUNTA($A$4:$A$10))</f>
        <v>105</v>
      </c>
      <c r="C10" s="14">
        <f>TRUNC(('Premisas PEL (41 MIN)'!$G$6)*0.3)/COUNTA($A$4:$A$10) - TRUNC(TRUNC(('Premisas PEL (41 MIN)'!$G$6)*0.3)/COUNTA($A$4:$A$10))</f>
        <v>0.4285714285714306</v>
      </c>
      <c r="D10" s="14">
        <f>'Premisas PEL (41 MIN)'!D17</f>
        <v>36.356149066082587</v>
      </c>
      <c r="E10" s="13">
        <f>TRUNC((D10*TRUNC(('Premisas PEL (41 MIN)'!$G$6)*0.7))/100,0)</f>
        <v>626</v>
      </c>
      <c r="F10" s="14">
        <f>(((D10*TRUNC(('Premisas PEL (41 MIN)'!$G$6)*0.7))/100) - TRUNC((D10*TRUNC(('Premisas PEL (41 MIN)'!$G$6)*0.7))/100))</f>
        <v>5.2886917942146283E-2</v>
      </c>
      <c r="G10" s="13">
        <f t="shared" si="0"/>
        <v>731</v>
      </c>
      <c r="H10" s="13">
        <f t="shared" si="1"/>
        <v>731</v>
      </c>
    </row>
    <row r="11" spans="1:9" ht="39" customHeight="1" x14ac:dyDescent="0.35">
      <c r="A11" s="12" t="s">
        <v>32</v>
      </c>
      <c r="B11" s="112"/>
      <c r="C11" s="113"/>
      <c r="D11" s="113"/>
      <c r="E11" s="113"/>
      <c r="F11" s="113"/>
      <c r="G11" s="113"/>
      <c r="H11" s="114"/>
    </row>
    <row r="12" spans="1:9" ht="36.75" customHeight="1" x14ac:dyDescent="0.35">
      <c r="A12" s="7" t="s">
        <v>19</v>
      </c>
      <c r="B12" s="15">
        <f t="shared" ref="B12:H12" si="2">SUM(B4:B11)</f>
        <v>735</v>
      </c>
      <c r="C12" s="15">
        <f t="shared" si="2"/>
        <v>3.0000000000000142</v>
      </c>
      <c r="D12" s="15">
        <f t="shared" si="2"/>
        <v>99.999999999999972</v>
      </c>
      <c r="E12" s="15">
        <f t="shared" si="2"/>
        <v>1719</v>
      </c>
      <c r="F12" s="32">
        <f t="shared" si="2"/>
        <v>2.9999999999996447</v>
      </c>
      <c r="G12" s="15">
        <f t="shared" si="2"/>
        <v>2454</v>
      </c>
      <c r="H12" s="15">
        <f t="shared" si="2"/>
        <v>2454</v>
      </c>
    </row>
    <row r="13" spans="1:9" ht="13" x14ac:dyDescent="0.35">
      <c r="A13" s="16"/>
      <c r="B13" s="16"/>
      <c r="C13" s="16"/>
      <c r="D13" s="16"/>
      <c r="E13" s="16"/>
      <c r="F13" s="16"/>
      <c r="G13" s="16"/>
      <c r="H13" s="16"/>
      <c r="I13" s="3"/>
    </row>
    <row r="14" spans="1:9" ht="13" x14ac:dyDescent="0.35">
      <c r="A14" s="16"/>
      <c r="B14" s="16"/>
      <c r="C14" s="16"/>
      <c r="D14" s="16"/>
      <c r="E14" s="16"/>
      <c r="F14" s="16"/>
      <c r="G14" s="16"/>
      <c r="H14" s="16"/>
    </row>
    <row r="15" spans="1:9" ht="19.149999999999999" customHeight="1" x14ac:dyDescent="0.35">
      <c r="A15" s="105" t="s">
        <v>20</v>
      </c>
      <c r="B15" s="106"/>
      <c r="C15" s="17">
        <f>'Premisas PEL (41 MIN)'!F23</f>
        <v>6</v>
      </c>
      <c r="D15" s="16"/>
      <c r="E15" s="16"/>
      <c r="F15" s="16"/>
      <c r="G15" s="16"/>
      <c r="H15" s="16"/>
    </row>
    <row r="16" spans="1:9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35"/>
  <sheetViews>
    <sheetView zoomScale="60" zoomScaleNormal="60" workbookViewId="0">
      <selection activeCell="AE4" sqref="AE4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31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x14ac:dyDescent="0.35">
      <c r="A4" s="115" t="s">
        <v>34</v>
      </c>
      <c r="B4" s="45">
        <v>44654</v>
      </c>
      <c r="C4" s="45">
        <v>44655</v>
      </c>
      <c r="D4" s="45">
        <v>44656</v>
      </c>
      <c r="E4" s="45">
        <v>44657</v>
      </c>
      <c r="F4" s="45">
        <v>44658</v>
      </c>
      <c r="G4" s="45">
        <v>44659</v>
      </c>
      <c r="H4" s="45">
        <v>44660</v>
      </c>
      <c r="I4" s="45">
        <v>44661</v>
      </c>
      <c r="J4" s="45">
        <v>44662</v>
      </c>
      <c r="K4" s="45">
        <v>44663</v>
      </c>
      <c r="L4" s="45">
        <v>44664</v>
      </c>
      <c r="M4" s="45">
        <v>44665</v>
      </c>
      <c r="N4" s="45">
        <v>44666</v>
      </c>
      <c r="O4" s="45">
        <v>44667</v>
      </c>
      <c r="P4" s="45">
        <v>44668</v>
      </c>
      <c r="Q4" s="45">
        <v>44669</v>
      </c>
      <c r="R4" s="45">
        <v>44670</v>
      </c>
      <c r="S4" s="45">
        <v>44671</v>
      </c>
      <c r="T4" s="45">
        <v>44672</v>
      </c>
      <c r="U4" s="45">
        <v>44673</v>
      </c>
      <c r="V4" s="45">
        <v>44674</v>
      </c>
      <c r="W4" s="45">
        <v>44675</v>
      </c>
      <c r="X4" s="45">
        <v>44676</v>
      </c>
      <c r="Y4" s="45">
        <v>44677</v>
      </c>
      <c r="Z4" s="45">
        <v>44678</v>
      </c>
      <c r="AA4" s="45">
        <v>44679</v>
      </c>
      <c r="AB4" s="45">
        <v>44680</v>
      </c>
      <c r="AC4" s="45">
        <v>44681</v>
      </c>
      <c r="AD4" s="45">
        <v>44682</v>
      </c>
      <c r="AE4" s="45">
        <v>44683</v>
      </c>
    </row>
    <row r="5" spans="1:31" x14ac:dyDescent="0.35">
      <c r="A5" s="116"/>
      <c r="B5" s="46">
        <v>44654</v>
      </c>
      <c r="C5" s="46">
        <v>44655</v>
      </c>
      <c r="D5" s="46">
        <v>44656</v>
      </c>
      <c r="E5" s="46">
        <v>44657</v>
      </c>
      <c r="F5" s="46">
        <v>44658</v>
      </c>
      <c r="G5" s="46">
        <v>44659</v>
      </c>
      <c r="H5" s="46">
        <v>44660</v>
      </c>
      <c r="I5" s="46">
        <v>44661</v>
      </c>
      <c r="J5" s="46">
        <v>44662</v>
      </c>
      <c r="K5" s="46">
        <v>44663</v>
      </c>
      <c r="L5" s="46">
        <v>44664</v>
      </c>
      <c r="M5" s="46">
        <v>44665</v>
      </c>
      <c r="N5" s="46">
        <v>44666</v>
      </c>
      <c r="O5" s="46">
        <v>44667</v>
      </c>
      <c r="P5" s="46">
        <v>44668</v>
      </c>
      <c r="Q5" s="46">
        <v>44669</v>
      </c>
      <c r="R5" s="46">
        <v>44670</v>
      </c>
      <c r="S5" s="46">
        <v>44671</v>
      </c>
      <c r="T5" s="46">
        <v>44672</v>
      </c>
      <c r="U5" s="46">
        <v>44673</v>
      </c>
      <c r="V5" s="46">
        <v>44674</v>
      </c>
      <c r="W5" s="46">
        <v>44675</v>
      </c>
      <c r="X5" s="46">
        <v>44676</v>
      </c>
      <c r="Y5" s="46">
        <v>44677</v>
      </c>
      <c r="Z5" s="46">
        <v>44678</v>
      </c>
      <c r="AA5" s="46">
        <v>44679</v>
      </c>
      <c r="AB5" s="46">
        <v>44680</v>
      </c>
      <c r="AC5" s="46">
        <v>44681</v>
      </c>
      <c r="AD5" s="46">
        <v>44682</v>
      </c>
      <c r="AE5" s="46">
        <v>44683</v>
      </c>
    </row>
    <row r="6" spans="1:31" ht="15" customHeight="1" x14ac:dyDescent="0.35">
      <c r="A6" s="117"/>
      <c r="B6" s="47">
        <v>44654</v>
      </c>
      <c r="C6" s="47">
        <v>44655</v>
      </c>
      <c r="D6" s="47">
        <v>44656</v>
      </c>
      <c r="E6" s="47">
        <v>44657</v>
      </c>
      <c r="F6" s="47">
        <v>44658</v>
      </c>
      <c r="G6" s="47">
        <v>44659</v>
      </c>
      <c r="H6" s="47">
        <v>44660</v>
      </c>
      <c r="I6" s="47">
        <v>44661</v>
      </c>
      <c r="J6" s="47">
        <v>44662</v>
      </c>
      <c r="K6" s="47">
        <v>44663</v>
      </c>
      <c r="L6" s="47">
        <v>44664</v>
      </c>
      <c r="M6" s="47">
        <v>44665</v>
      </c>
      <c r="N6" s="47">
        <v>44666</v>
      </c>
      <c r="O6" s="47">
        <v>44667</v>
      </c>
      <c r="P6" s="47">
        <v>44668</v>
      </c>
      <c r="Q6" s="47">
        <v>44669</v>
      </c>
      <c r="R6" s="47">
        <v>44670</v>
      </c>
      <c r="S6" s="47">
        <v>44671</v>
      </c>
      <c r="T6" s="47">
        <v>44672</v>
      </c>
      <c r="U6" s="47">
        <v>44673</v>
      </c>
      <c r="V6" s="47">
        <v>44674</v>
      </c>
      <c r="W6" s="47">
        <v>44675</v>
      </c>
      <c r="X6" s="47">
        <v>44676</v>
      </c>
      <c r="Y6" s="47">
        <v>44677</v>
      </c>
      <c r="Z6" s="47">
        <v>44678</v>
      </c>
      <c r="AA6" s="47">
        <v>44679</v>
      </c>
      <c r="AB6" s="47">
        <v>44680</v>
      </c>
      <c r="AC6" s="47">
        <v>44681</v>
      </c>
      <c r="AD6" s="47">
        <v>44682</v>
      </c>
      <c r="AE6" s="47">
        <v>44683</v>
      </c>
    </row>
    <row r="7" spans="1:31" ht="16.5" x14ac:dyDescent="0.35">
      <c r="A7" s="19">
        <v>1</v>
      </c>
      <c r="B7" s="65" t="s">
        <v>11</v>
      </c>
      <c r="C7" s="66" t="s">
        <v>18</v>
      </c>
      <c r="D7" s="67" t="s">
        <v>13</v>
      </c>
      <c r="E7" s="68" t="s">
        <v>10</v>
      </c>
      <c r="F7" s="66" t="s">
        <v>18</v>
      </c>
      <c r="G7" s="69" t="s">
        <v>12</v>
      </c>
      <c r="H7" s="66" t="s">
        <v>18</v>
      </c>
      <c r="I7" s="65" t="s">
        <v>11</v>
      </c>
      <c r="J7" s="70" t="s">
        <v>15</v>
      </c>
      <c r="K7" s="67" t="s">
        <v>13</v>
      </c>
      <c r="L7" s="68" t="s">
        <v>10</v>
      </c>
      <c r="M7" s="66" t="s">
        <v>18</v>
      </c>
      <c r="N7" s="71" t="s">
        <v>14</v>
      </c>
      <c r="O7" s="67" t="s">
        <v>13</v>
      </c>
      <c r="P7" s="66" t="s">
        <v>18</v>
      </c>
      <c r="Q7" s="68" t="s">
        <v>10</v>
      </c>
      <c r="R7" s="69" t="s">
        <v>12</v>
      </c>
      <c r="S7" s="66" t="s">
        <v>18</v>
      </c>
      <c r="T7" s="67" t="s">
        <v>13</v>
      </c>
      <c r="U7" s="68" t="s">
        <v>10</v>
      </c>
      <c r="V7" s="66" t="s">
        <v>18</v>
      </c>
      <c r="W7" s="71" t="s">
        <v>14</v>
      </c>
      <c r="X7" s="67" t="s">
        <v>13</v>
      </c>
      <c r="Y7" s="66" t="s">
        <v>18</v>
      </c>
      <c r="Z7" s="67" t="s">
        <v>13</v>
      </c>
      <c r="AA7" s="68" t="s">
        <v>10</v>
      </c>
      <c r="AB7" s="66" t="s">
        <v>18</v>
      </c>
      <c r="AC7" s="67" t="s">
        <v>13</v>
      </c>
      <c r="AD7" s="35" t="s">
        <v>39</v>
      </c>
      <c r="AE7" s="65" t="s">
        <v>11</v>
      </c>
    </row>
    <row r="8" spans="1:31" ht="15.5" x14ac:dyDescent="0.35">
      <c r="A8" s="19">
        <v>2</v>
      </c>
      <c r="B8" s="69" t="s">
        <v>12</v>
      </c>
      <c r="C8" s="65" t="s">
        <v>11</v>
      </c>
      <c r="D8" s="66" t="s">
        <v>18</v>
      </c>
      <c r="E8" s="67" t="s">
        <v>13</v>
      </c>
      <c r="F8" s="68" t="s">
        <v>10</v>
      </c>
      <c r="G8" s="66" t="s">
        <v>18</v>
      </c>
      <c r="H8" s="67" t="s">
        <v>13</v>
      </c>
      <c r="I8" s="66" t="s">
        <v>18</v>
      </c>
      <c r="J8" s="65" t="s">
        <v>11</v>
      </c>
      <c r="K8" s="70" t="s">
        <v>15</v>
      </c>
      <c r="L8" s="67" t="s">
        <v>13</v>
      </c>
      <c r="M8" s="68" t="s">
        <v>10</v>
      </c>
      <c r="N8" s="66" t="s">
        <v>18</v>
      </c>
      <c r="O8" s="71" t="s">
        <v>14</v>
      </c>
      <c r="P8" s="67" t="s">
        <v>13</v>
      </c>
      <c r="Q8" s="66" t="s">
        <v>18</v>
      </c>
      <c r="R8" s="68" t="s">
        <v>10</v>
      </c>
      <c r="S8" s="69" t="s">
        <v>12</v>
      </c>
      <c r="T8" s="66" t="s">
        <v>18</v>
      </c>
      <c r="U8" s="67" t="s">
        <v>13</v>
      </c>
      <c r="V8" s="68" t="s">
        <v>10</v>
      </c>
      <c r="W8" s="66" t="s">
        <v>18</v>
      </c>
      <c r="X8" s="71" t="s">
        <v>14</v>
      </c>
      <c r="Y8" s="67" t="s">
        <v>13</v>
      </c>
      <c r="Z8" s="66" t="s">
        <v>18</v>
      </c>
      <c r="AA8" s="67" t="s">
        <v>13</v>
      </c>
      <c r="AB8" s="68" t="s">
        <v>10</v>
      </c>
      <c r="AC8" s="66" t="s">
        <v>18</v>
      </c>
      <c r="AD8" s="67" t="s">
        <v>13</v>
      </c>
      <c r="AE8" s="69" t="s">
        <v>12</v>
      </c>
    </row>
    <row r="9" spans="1:31" ht="15.5" x14ac:dyDescent="0.35">
      <c r="A9" s="19">
        <v>3</v>
      </c>
      <c r="B9" s="66" t="s">
        <v>18</v>
      </c>
      <c r="C9" s="69" t="s">
        <v>12</v>
      </c>
      <c r="D9" s="65" t="s">
        <v>11</v>
      </c>
      <c r="E9" s="66" t="s">
        <v>18</v>
      </c>
      <c r="F9" s="67" t="s">
        <v>13</v>
      </c>
      <c r="G9" s="68" t="s">
        <v>10</v>
      </c>
      <c r="H9" s="66" t="s">
        <v>18</v>
      </c>
      <c r="I9" s="69" t="s">
        <v>12</v>
      </c>
      <c r="J9" s="66" t="s">
        <v>18</v>
      </c>
      <c r="K9" s="65" t="s">
        <v>11</v>
      </c>
      <c r="L9" s="70" t="s">
        <v>15</v>
      </c>
      <c r="M9" s="67" t="s">
        <v>13</v>
      </c>
      <c r="N9" s="68" t="s">
        <v>10</v>
      </c>
      <c r="O9" s="66" t="s">
        <v>18</v>
      </c>
      <c r="P9" s="71" t="s">
        <v>14</v>
      </c>
      <c r="Q9" s="67" t="s">
        <v>13</v>
      </c>
      <c r="R9" s="66" t="s">
        <v>18</v>
      </c>
      <c r="S9" s="68" t="s">
        <v>10</v>
      </c>
      <c r="T9" s="69" t="s">
        <v>12</v>
      </c>
      <c r="U9" s="66" t="s">
        <v>18</v>
      </c>
      <c r="V9" s="67" t="s">
        <v>13</v>
      </c>
      <c r="W9" s="68" t="s">
        <v>10</v>
      </c>
      <c r="X9" s="66" t="s">
        <v>18</v>
      </c>
      <c r="Y9" s="71" t="s">
        <v>14</v>
      </c>
      <c r="Z9" s="67" t="s">
        <v>13</v>
      </c>
      <c r="AA9" s="66" t="s">
        <v>18</v>
      </c>
      <c r="AB9" s="67" t="s">
        <v>13</v>
      </c>
      <c r="AC9" s="68" t="s">
        <v>10</v>
      </c>
      <c r="AD9" s="66" t="s">
        <v>18</v>
      </c>
      <c r="AE9" s="67" t="s">
        <v>13</v>
      </c>
    </row>
    <row r="10" spans="1:31" ht="15.5" x14ac:dyDescent="0.35">
      <c r="A10" s="19">
        <v>4</v>
      </c>
      <c r="B10" s="71" t="s">
        <v>14</v>
      </c>
      <c r="C10" s="66" t="s">
        <v>18</v>
      </c>
      <c r="D10" s="69" t="s">
        <v>12</v>
      </c>
      <c r="E10" s="65" t="s">
        <v>11</v>
      </c>
      <c r="F10" s="66" t="s">
        <v>18</v>
      </c>
      <c r="G10" s="67" t="s">
        <v>13</v>
      </c>
      <c r="H10" s="68" t="s">
        <v>10</v>
      </c>
      <c r="I10" s="66" t="s">
        <v>18</v>
      </c>
      <c r="J10" s="69" t="s">
        <v>12</v>
      </c>
      <c r="K10" s="66" t="s">
        <v>18</v>
      </c>
      <c r="L10" s="65" t="s">
        <v>11</v>
      </c>
      <c r="M10" s="70" t="s">
        <v>15</v>
      </c>
      <c r="N10" s="67" t="s">
        <v>13</v>
      </c>
      <c r="O10" s="68" t="s">
        <v>10</v>
      </c>
      <c r="P10" s="66" t="s">
        <v>18</v>
      </c>
      <c r="Q10" s="71" t="s">
        <v>14</v>
      </c>
      <c r="R10" s="67" t="s">
        <v>13</v>
      </c>
      <c r="S10" s="66" t="s">
        <v>18</v>
      </c>
      <c r="T10" s="68" t="s">
        <v>10</v>
      </c>
      <c r="U10" s="69" t="s">
        <v>12</v>
      </c>
      <c r="V10" s="66" t="s">
        <v>18</v>
      </c>
      <c r="W10" s="67" t="s">
        <v>13</v>
      </c>
      <c r="X10" s="68" t="s">
        <v>10</v>
      </c>
      <c r="Y10" s="66" t="s">
        <v>18</v>
      </c>
      <c r="Z10" s="71" t="s">
        <v>14</v>
      </c>
      <c r="AA10" s="67" t="s">
        <v>13</v>
      </c>
      <c r="AB10" s="66" t="s">
        <v>18</v>
      </c>
      <c r="AC10" s="67" t="s">
        <v>13</v>
      </c>
      <c r="AD10" s="68" t="s">
        <v>10</v>
      </c>
      <c r="AE10" s="66" t="s">
        <v>18</v>
      </c>
    </row>
    <row r="11" spans="1:31" ht="15.5" x14ac:dyDescent="0.35">
      <c r="A11" s="19">
        <v>5</v>
      </c>
      <c r="B11" s="70" t="s">
        <v>15</v>
      </c>
      <c r="C11" s="71" t="s">
        <v>14</v>
      </c>
      <c r="D11" s="66" t="s">
        <v>18</v>
      </c>
      <c r="E11" s="69" t="s">
        <v>12</v>
      </c>
      <c r="F11" s="65" t="s">
        <v>11</v>
      </c>
      <c r="G11" s="66" t="s">
        <v>18</v>
      </c>
      <c r="H11" s="67" t="s">
        <v>13</v>
      </c>
      <c r="I11" s="68" t="s">
        <v>10</v>
      </c>
      <c r="J11" s="66" t="s">
        <v>18</v>
      </c>
      <c r="K11" s="67" t="s">
        <v>13</v>
      </c>
      <c r="L11" s="66" t="s">
        <v>18</v>
      </c>
      <c r="M11" s="65" t="s">
        <v>11</v>
      </c>
      <c r="N11" s="70" t="s">
        <v>15</v>
      </c>
      <c r="O11" s="67" t="s">
        <v>13</v>
      </c>
      <c r="P11" s="68" t="s">
        <v>10</v>
      </c>
      <c r="Q11" s="66" t="s">
        <v>18</v>
      </c>
      <c r="R11" s="71" t="s">
        <v>14</v>
      </c>
      <c r="S11" s="67" t="s">
        <v>13</v>
      </c>
      <c r="T11" s="66" t="s">
        <v>18</v>
      </c>
      <c r="U11" s="68" t="s">
        <v>10</v>
      </c>
      <c r="V11" s="69" t="s">
        <v>12</v>
      </c>
      <c r="W11" s="66" t="s">
        <v>18</v>
      </c>
      <c r="X11" s="67" t="s">
        <v>13</v>
      </c>
      <c r="Y11" s="68" t="s">
        <v>10</v>
      </c>
      <c r="Z11" s="66" t="s">
        <v>18</v>
      </c>
      <c r="AA11" s="71" t="s">
        <v>14</v>
      </c>
      <c r="AB11" s="67" t="s">
        <v>13</v>
      </c>
      <c r="AC11" s="66" t="s">
        <v>18</v>
      </c>
      <c r="AD11" s="67" t="s">
        <v>13</v>
      </c>
      <c r="AE11" s="68" t="s">
        <v>10</v>
      </c>
    </row>
    <row r="12" spans="1:31" ht="15.5" x14ac:dyDescent="0.35">
      <c r="A12" s="19">
        <v>6</v>
      </c>
      <c r="B12" s="67" t="s">
        <v>13</v>
      </c>
      <c r="C12" s="70" t="s">
        <v>15</v>
      </c>
      <c r="D12" s="71" t="s">
        <v>14</v>
      </c>
      <c r="E12" s="66" t="s">
        <v>18</v>
      </c>
      <c r="F12" s="69" t="s">
        <v>12</v>
      </c>
      <c r="G12" s="65" t="s">
        <v>11</v>
      </c>
      <c r="H12" s="66" t="s">
        <v>18</v>
      </c>
      <c r="I12" s="67" t="s">
        <v>13</v>
      </c>
      <c r="J12" s="68" t="s">
        <v>10</v>
      </c>
      <c r="K12" s="66" t="s">
        <v>18</v>
      </c>
      <c r="L12" s="69" t="s">
        <v>12</v>
      </c>
      <c r="M12" s="66" t="s">
        <v>18</v>
      </c>
      <c r="N12" s="65" t="s">
        <v>11</v>
      </c>
      <c r="O12" s="70" t="s">
        <v>15</v>
      </c>
      <c r="P12" s="67" t="s">
        <v>13</v>
      </c>
      <c r="Q12" s="68" t="s">
        <v>10</v>
      </c>
      <c r="R12" s="66" t="s">
        <v>18</v>
      </c>
      <c r="S12" s="71" t="s">
        <v>14</v>
      </c>
      <c r="T12" s="67" t="s">
        <v>13</v>
      </c>
      <c r="U12" s="66" t="s">
        <v>18</v>
      </c>
      <c r="V12" s="68" t="s">
        <v>10</v>
      </c>
      <c r="W12" s="69" t="s">
        <v>12</v>
      </c>
      <c r="X12" s="66" t="s">
        <v>18</v>
      </c>
      <c r="Y12" s="67" t="s">
        <v>13</v>
      </c>
      <c r="Z12" s="68" t="s">
        <v>10</v>
      </c>
      <c r="AA12" s="66" t="s">
        <v>18</v>
      </c>
      <c r="AB12" s="71" t="s">
        <v>14</v>
      </c>
      <c r="AC12" s="67" t="s">
        <v>13</v>
      </c>
      <c r="AD12" s="66" t="s">
        <v>18</v>
      </c>
      <c r="AE12" s="67" t="s">
        <v>13</v>
      </c>
    </row>
    <row r="13" spans="1:31" ht="15.5" x14ac:dyDescent="0.35">
      <c r="A13" s="19">
        <v>7</v>
      </c>
      <c r="B13" s="68" t="s">
        <v>10</v>
      </c>
      <c r="C13" s="67" t="s">
        <v>13</v>
      </c>
      <c r="D13" s="70" t="s">
        <v>15</v>
      </c>
      <c r="E13" s="71" t="s">
        <v>14</v>
      </c>
      <c r="F13" s="66" t="s">
        <v>18</v>
      </c>
      <c r="G13" s="69" t="s">
        <v>12</v>
      </c>
      <c r="H13" s="65" t="s">
        <v>11</v>
      </c>
      <c r="I13" s="66" t="s">
        <v>18</v>
      </c>
      <c r="J13" s="67" t="s">
        <v>13</v>
      </c>
      <c r="K13" s="68" t="s">
        <v>10</v>
      </c>
      <c r="L13" s="66" t="s">
        <v>18</v>
      </c>
      <c r="M13" s="69" t="s">
        <v>12</v>
      </c>
      <c r="N13" s="66" t="s">
        <v>18</v>
      </c>
      <c r="O13" s="65" t="s">
        <v>11</v>
      </c>
      <c r="P13" s="70" t="s">
        <v>15</v>
      </c>
      <c r="Q13" s="67" t="s">
        <v>13</v>
      </c>
      <c r="R13" s="68" t="s">
        <v>10</v>
      </c>
      <c r="S13" s="66" t="s">
        <v>18</v>
      </c>
      <c r="T13" s="71" t="s">
        <v>14</v>
      </c>
      <c r="U13" s="67" t="s">
        <v>13</v>
      </c>
      <c r="V13" s="66" t="s">
        <v>18</v>
      </c>
      <c r="W13" s="68" t="s">
        <v>10</v>
      </c>
      <c r="X13" s="69" t="s">
        <v>12</v>
      </c>
      <c r="Y13" s="66" t="s">
        <v>18</v>
      </c>
      <c r="Z13" s="67" t="s">
        <v>13</v>
      </c>
      <c r="AA13" s="68" t="s">
        <v>10</v>
      </c>
      <c r="AB13" s="66" t="s">
        <v>18</v>
      </c>
      <c r="AC13" s="71" t="s">
        <v>14</v>
      </c>
      <c r="AD13" s="67" t="s">
        <v>13</v>
      </c>
      <c r="AE13" s="66" t="s">
        <v>18</v>
      </c>
    </row>
    <row r="14" spans="1:31" ht="15.5" x14ac:dyDescent="0.35">
      <c r="A14" s="19">
        <v>8</v>
      </c>
      <c r="B14" s="66" t="s">
        <v>18</v>
      </c>
      <c r="C14" s="68" t="s">
        <v>10</v>
      </c>
      <c r="D14" s="67" t="s">
        <v>13</v>
      </c>
      <c r="E14" s="70" t="s">
        <v>15</v>
      </c>
      <c r="F14" s="71" t="s">
        <v>14</v>
      </c>
      <c r="G14" s="66" t="s">
        <v>18</v>
      </c>
      <c r="H14" s="69" t="s">
        <v>12</v>
      </c>
      <c r="I14" s="65" t="s">
        <v>11</v>
      </c>
      <c r="J14" s="66" t="s">
        <v>18</v>
      </c>
      <c r="K14" s="67" t="s">
        <v>13</v>
      </c>
      <c r="L14" s="68" t="s">
        <v>10</v>
      </c>
      <c r="M14" s="66" t="s">
        <v>18</v>
      </c>
      <c r="N14" s="69" t="s">
        <v>12</v>
      </c>
      <c r="O14" s="66" t="s">
        <v>18</v>
      </c>
      <c r="P14" s="65" t="s">
        <v>11</v>
      </c>
      <c r="Q14" s="70" t="s">
        <v>15</v>
      </c>
      <c r="R14" s="67" t="s">
        <v>13</v>
      </c>
      <c r="S14" s="68" t="s">
        <v>10</v>
      </c>
      <c r="T14" s="66" t="s">
        <v>18</v>
      </c>
      <c r="U14" s="71" t="s">
        <v>14</v>
      </c>
      <c r="V14" s="67" t="s">
        <v>13</v>
      </c>
      <c r="W14" s="66" t="s">
        <v>18</v>
      </c>
      <c r="X14" s="68" t="s">
        <v>10</v>
      </c>
      <c r="Y14" s="69" t="s">
        <v>12</v>
      </c>
      <c r="Z14" s="66" t="s">
        <v>18</v>
      </c>
      <c r="AA14" s="67" t="s">
        <v>13</v>
      </c>
      <c r="AB14" s="68" t="s">
        <v>10</v>
      </c>
      <c r="AC14" s="66" t="s">
        <v>18</v>
      </c>
      <c r="AD14" s="71" t="s">
        <v>14</v>
      </c>
      <c r="AE14" s="67" t="s">
        <v>13</v>
      </c>
    </row>
    <row r="15" spans="1:31" ht="15.5" x14ac:dyDescent="0.35">
      <c r="A15" s="19">
        <v>9</v>
      </c>
      <c r="B15" s="67" t="s">
        <v>13</v>
      </c>
      <c r="C15" s="66" t="s">
        <v>18</v>
      </c>
      <c r="D15" s="68" t="s">
        <v>10</v>
      </c>
      <c r="E15" s="67" t="s">
        <v>13</v>
      </c>
      <c r="F15" s="70" t="s">
        <v>15</v>
      </c>
      <c r="G15" s="71" t="s">
        <v>14</v>
      </c>
      <c r="H15" s="66" t="s">
        <v>18</v>
      </c>
      <c r="I15" s="69" t="s">
        <v>12</v>
      </c>
      <c r="J15" s="65" t="s">
        <v>11</v>
      </c>
      <c r="K15" s="66" t="s">
        <v>18</v>
      </c>
      <c r="L15" s="67" t="s">
        <v>13</v>
      </c>
      <c r="M15" s="68" t="s">
        <v>10</v>
      </c>
      <c r="N15" s="66" t="s">
        <v>18</v>
      </c>
      <c r="O15" s="69" t="s">
        <v>12</v>
      </c>
      <c r="P15" s="66" t="s">
        <v>18</v>
      </c>
      <c r="Q15" s="65" t="s">
        <v>11</v>
      </c>
      <c r="R15" s="70" t="s">
        <v>15</v>
      </c>
      <c r="S15" s="67" t="s">
        <v>13</v>
      </c>
      <c r="T15" s="68" t="s">
        <v>10</v>
      </c>
      <c r="U15" s="66" t="s">
        <v>18</v>
      </c>
      <c r="V15" s="71" t="s">
        <v>14</v>
      </c>
      <c r="W15" s="67" t="s">
        <v>13</v>
      </c>
      <c r="X15" s="66" t="s">
        <v>18</v>
      </c>
      <c r="Y15" s="68" t="s">
        <v>10</v>
      </c>
      <c r="Z15" s="69" t="s">
        <v>12</v>
      </c>
      <c r="AA15" s="66" t="s">
        <v>18</v>
      </c>
      <c r="AB15" s="67" t="s">
        <v>13</v>
      </c>
      <c r="AC15" s="68" t="s">
        <v>10</v>
      </c>
      <c r="AD15" s="66" t="s">
        <v>18</v>
      </c>
      <c r="AE15" s="71" t="s">
        <v>14</v>
      </c>
    </row>
    <row r="16" spans="1:31" ht="15.5" x14ac:dyDescent="0.35">
      <c r="A16" s="19">
        <v>10</v>
      </c>
      <c r="B16" s="68" t="s">
        <v>10</v>
      </c>
      <c r="C16" s="67" t="s">
        <v>13</v>
      </c>
      <c r="D16" s="66" t="s">
        <v>18</v>
      </c>
      <c r="E16" s="68" t="s">
        <v>10</v>
      </c>
      <c r="F16" s="67" t="s">
        <v>13</v>
      </c>
      <c r="G16" s="70" t="s">
        <v>15</v>
      </c>
      <c r="H16" s="71" t="s">
        <v>14</v>
      </c>
      <c r="I16" s="66" t="s">
        <v>18</v>
      </c>
      <c r="J16" s="69" t="s">
        <v>12</v>
      </c>
      <c r="K16" s="65" t="s">
        <v>11</v>
      </c>
      <c r="L16" s="66" t="s">
        <v>18</v>
      </c>
      <c r="M16" s="67" t="s">
        <v>13</v>
      </c>
      <c r="N16" s="68" t="s">
        <v>10</v>
      </c>
      <c r="O16" s="66" t="s">
        <v>18</v>
      </c>
      <c r="P16" s="67" t="s">
        <v>13</v>
      </c>
      <c r="Q16" s="66" t="s">
        <v>18</v>
      </c>
      <c r="R16" s="65" t="s">
        <v>11</v>
      </c>
      <c r="S16" s="70" t="s">
        <v>15</v>
      </c>
      <c r="T16" s="67" t="s">
        <v>13</v>
      </c>
      <c r="U16" s="68" t="s">
        <v>10</v>
      </c>
      <c r="V16" s="66" t="s">
        <v>18</v>
      </c>
      <c r="W16" s="71" t="s">
        <v>14</v>
      </c>
      <c r="X16" s="67" t="s">
        <v>13</v>
      </c>
      <c r="Y16" s="66" t="s">
        <v>18</v>
      </c>
      <c r="Z16" s="68" t="s">
        <v>10</v>
      </c>
      <c r="AA16" s="69" t="s">
        <v>12</v>
      </c>
      <c r="AB16" s="66" t="s">
        <v>18</v>
      </c>
      <c r="AC16" s="67" t="s">
        <v>13</v>
      </c>
      <c r="AD16" s="68" t="s">
        <v>10</v>
      </c>
      <c r="AE16" s="66" t="s">
        <v>18</v>
      </c>
    </row>
    <row r="17" spans="1:31" ht="15.5" x14ac:dyDescent="0.35">
      <c r="A17" s="19">
        <v>11</v>
      </c>
      <c r="B17" s="66" t="s">
        <v>18</v>
      </c>
      <c r="C17" s="68" t="s">
        <v>10</v>
      </c>
      <c r="D17" s="67" t="s">
        <v>13</v>
      </c>
      <c r="E17" s="66" t="s">
        <v>18</v>
      </c>
      <c r="F17" s="68" t="s">
        <v>10</v>
      </c>
      <c r="G17" s="67" t="s">
        <v>13</v>
      </c>
      <c r="H17" s="70" t="s">
        <v>15</v>
      </c>
      <c r="I17" s="71" t="s">
        <v>14</v>
      </c>
      <c r="J17" s="66" t="s">
        <v>18</v>
      </c>
      <c r="K17" s="69" t="s">
        <v>12</v>
      </c>
      <c r="L17" s="65" t="s">
        <v>11</v>
      </c>
      <c r="M17" s="66" t="s">
        <v>18</v>
      </c>
      <c r="N17" s="67" t="s">
        <v>13</v>
      </c>
      <c r="O17" s="68" t="s">
        <v>10</v>
      </c>
      <c r="P17" s="66" t="s">
        <v>18</v>
      </c>
      <c r="Q17" s="69" t="s">
        <v>12</v>
      </c>
      <c r="R17" s="66" t="s">
        <v>18</v>
      </c>
      <c r="S17" s="65" t="s">
        <v>11</v>
      </c>
      <c r="T17" s="70" t="s">
        <v>15</v>
      </c>
      <c r="U17" s="67" t="s">
        <v>13</v>
      </c>
      <c r="V17" s="68" t="s">
        <v>10</v>
      </c>
      <c r="W17" s="66" t="s">
        <v>18</v>
      </c>
      <c r="X17" s="71" t="s">
        <v>14</v>
      </c>
      <c r="Y17" s="67" t="s">
        <v>13</v>
      </c>
      <c r="Z17" s="66" t="s">
        <v>18</v>
      </c>
      <c r="AA17" s="68" t="s">
        <v>10</v>
      </c>
      <c r="AB17" s="69" t="s">
        <v>12</v>
      </c>
      <c r="AC17" s="66" t="s">
        <v>18</v>
      </c>
      <c r="AD17" s="67" t="s">
        <v>13</v>
      </c>
      <c r="AE17" s="68" t="s">
        <v>10</v>
      </c>
    </row>
    <row r="18" spans="1:31" ht="15.5" x14ac:dyDescent="0.35">
      <c r="A18" s="19">
        <v>12</v>
      </c>
      <c r="B18" s="69" t="s">
        <v>12</v>
      </c>
      <c r="C18" s="66" t="s">
        <v>18</v>
      </c>
      <c r="D18" s="68" t="s">
        <v>10</v>
      </c>
      <c r="E18" s="67" t="s">
        <v>13</v>
      </c>
      <c r="F18" s="66" t="s">
        <v>18</v>
      </c>
      <c r="G18" s="68" t="s">
        <v>10</v>
      </c>
      <c r="H18" s="67" t="s">
        <v>13</v>
      </c>
      <c r="I18" s="70" t="s">
        <v>15</v>
      </c>
      <c r="J18" s="71" t="s">
        <v>14</v>
      </c>
      <c r="K18" s="66" t="s">
        <v>18</v>
      </c>
      <c r="L18" s="69" t="s">
        <v>12</v>
      </c>
      <c r="M18" s="65" t="s">
        <v>11</v>
      </c>
      <c r="N18" s="66" t="s">
        <v>18</v>
      </c>
      <c r="O18" s="67" t="s">
        <v>13</v>
      </c>
      <c r="P18" s="68" t="s">
        <v>10</v>
      </c>
      <c r="Q18" s="66" t="s">
        <v>18</v>
      </c>
      <c r="R18" s="69" t="s">
        <v>12</v>
      </c>
      <c r="S18" s="66" t="s">
        <v>18</v>
      </c>
      <c r="T18" s="65" t="s">
        <v>11</v>
      </c>
      <c r="U18" s="70" t="s">
        <v>15</v>
      </c>
      <c r="V18" s="67" t="s">
        <v>13</v>
      </c>
      <c r="W18" s="68" t="s">
        <v>10</v>
      </c>
      <c r="X18" s="66" t="s">
        <v>18</v>
      </c>
      <c r="Y18" s="71" t="s">
        <v>14</v>
      </c>
      <c r="Z18" s="67" t="s">
        <v>13</v>
      </c>
      <c r="AA18" s="66" t="s">
        <v>18</v>
      </c>
      <c r="AB18" s="68" t="s">
        <v>10</v>
      </c>
      <c r="AC18" s="69" t="s">
        <v>12</v>
      </c>
      <c r="AD18" s="66" t="s">
        <v>18</v>
      </c>
      <c r="AE18" s="67" t="s">
        <v>13</v>
      </c>
    </row>
    <row r="19" spans="1:31" ht="15.5" x14ac:dyDescent="0.35">
      <c r="A19" s="19">
        <v>13</v>
      </c>
      <c r="B19" s="67" t="s">
        <v>13</v>
      </c>
      <c r="C19" s="69" t="s">
        <v>12</v>
      </c>
      <c r="D19" s="66" t="s">
        <v>18</v>
      </c>
      <c r="E19" s="68" t="s">
        <v>10</v>
      </c>
      <c r="F19" s="67" t="s">
        <v>13</v>
      </c>
      <c r="G19" s="66" t="s">
        <v>18</v>
      </c>
      <c r="H19" s="68" t="s">
        <v>10</v>
      </c>
      <c r="I19" s="67" t="s">
        <v>13</v>
      </c>
      <c r="J19" s="70" t="s">
        <v>15</v>
      </c>
      <c r="K19" s="71" t="s">
        <v>14</v>
      </c>
      <c r="L19" s="66" t="s">
        <v>18</v>
      </c>
      <c r="M19" s="69" t="s">
        <v>12</v>
      </c>
      <c r="N19" s="65" t="s">
        <v>11</v>
      </c>
      <c r="O19" s="66" t="s">
        <v>18</v>
      </c>
      <c r="P19" s="67" t="s">
        <v>13</v>
      </c>
      <c r="Q19" s="68" t="s">
        <v>10</v>
      </c>
      <c r="R19" s="66" t="s">
        <v>18</v>
      </c>
      <c r="S19" s="69" t="s">
        <v>12</v>
      </c>
      <c r="T19" s="66" t="s">
        <v>18</v>
      </c>
      <c r="U19" s="65" t="s">
        <v>11</v>
      </c>
      <c r="V19" s="70" t="s">
        <v>15</v>
      </c>
      <c r="W19" s="67" t="s">
        <v>13</v>
      </c>
      <c r="X19" s="68" t="s">
        <v>10</v>
      </c>
      <c r="Y19" s="66" t="s">
        <v>18</v>
      </c>
      <c r="Z19" s="71" t="s">
        <v>14</v>
      </c>
      <c r="AA19" s="67" t="s">
        <v>13</v>
      </c>
      <c r="AB19" s="66" t="s">
        <v>18</v>
      </c>
      <c r="AC19" s="68" t="s">
        <v>10</v>
      </c>
      <c r="AD19" s="69" t="s">
        <v>12</v>
      </c>
      <c r="AE19" s="66" t="s">
        <v>18</v>
      </c>
    </row>
    <row r="20" spans="1:31" ht="15.5" x14ac:dyDescent="0.35">
      <c r="A20" s="19">
        <v>14</v>
      </c>
      <c r="B20" s="66" t="s">
        <v>18</v>
      </c>
      <c r="C20" s="67" t="s">
        <v>13</v>
      </c>
      <c r="D20" s="69" t="s">
        <v>12</v>
      </c>
      <c r="E20" s="66" t="s">
        <v>18</v>
      </c>
      <c r="F20" s="68" t="s">
        <v>10</v>
      </c>
      <c r="G20" s="67" t="s">
        <v>13</v>
      </c>
      <c r="H20" s="66" t="s">
        <v>18</v>
      </c>
      <c r="I20" s="68" t="s">
        <v>10</v>
      </c>
      <c r="J20" s="67" t="s">
        <v>13</v>
      </c>
      <c r="K20" s="70" t="s">
        <v>15</v>
      </c>
      <c r="L20" s="71" t="s">
        <v>14</v>
      </c>
      <c r="M20" s="66" t="s">
        <v>18</v>
      </c>
      <c r="N20" s="69" t="s">
        <v>12</v>
      </c>
      <c r="O20" s="65" t="s">
        <v>11</v>
      </c>
      <c r="P20" s="66" t="s">
        <v>18</v>
      </c>
      <c r="Q20" s="67" t="s">
        <v>13</v>
      </c>
      <c r="R20" s="68" t="s">
        <v>10</v>
      </c>
      <c r="S20" s="66" t="s">
        <v>18</v>
      </c>
      <c r="T20" s="69" t="s">
        <v>12</v>
      </c>
      <c r="U20" s="66" t="s">
        <v>18</v>
      </c>
      <c r="V20" s="65" t="s">
        <v>11</v>
      </c>
      <c r="W20" s="70" t="s">
        <v>15</v>
      </c>
      <c r="X20" s="67" t="s">
        <v>13</v>
      </c>
      <c r="Y20" s="68" t="s">
        <v>10</v>
      </c>
      <c r="Z20" s="66" t="s">
        <v>18</v>
      </c>
      <c r="AA20" s="71" t="s">
        <v>14</v>
      </c>
      <c r="AB20" s="67" t="s">
        <v>13</v>
      </c>
      <c r="AC20" s="66" t="s">
        <v>18</v>
      </c>
      <c r="AD20" s="68" t="s">
        <v>10</v>
      </c>
      <c r="AE20" s="69" t="s">
        <v>12</v>
      </c>
    </row>
    <row r="21" spans="1:31" ht="15.5" x14ac:dyDescent="0.35">
      <c r="A21" s="19">
        <v>15</v>
      </c>
      <c r="B21" s="71" t="s">
        <v>14</v>
      </c>
      <c r="C21" s="66" t="s">
        <v>18</v>
      </c>
      <c r="D21" s="67" t="s">
        <v>13</v>
      </c>
      <c r="E21" s="69" t="s">
        <v>12</v>
      </c>
      <c r="F21" s="66" t="s">
        <v>18</v>
      </c>
      <c r="G21" s="68" t="s">
        <v>10</v>
      </c>
      <c r="H21" s="67" t="s">
        <v>13</v>
      </c>
      <c r="I21" s="66" t="s">
        <v>18</v>
      </c>
      <c r="J21" s="68" t="s">
        <v>10</v>
      </c>
      <c r="K21" s="67" t="s">
        <v>13</v>
      </c>
      <c r="L21" s="70" t="s">
        <v>15</v>
      </c>
      <c r="M21" s="71" t="s">
        <v>14</v>
      </c>
      <c r="N21" s="66" t="s">
        <v>18</v>
      </c>
      <c r="O21" s="69" t="s">
        <v>12</v>
      </c>
      <c r="P21" s="65" t="s">
        <v>11</v>
      </c>
      <c r="Q21" s="66" t="s">
        <v>18</v>
      </c>
      <c r="R21" s="67" t="s">
        <v>13</v>
      </c>
      <c r="S21" s="68" t="s">
        <v>10</v>
      </c>
      <c r="T21" s="66" t="s">
        <v>18</v>
      </c>
      <c r="U21" s="69" t="s">
        <v>12</v>
      </c>
      <c r="V21" s="66" t="s">
        <v>18</v>
      </c>
      <c r="W21" s="65" t="s">
        <v>11</v>
      </c>
      <c r="X21" s="70" t="s">
        <v>15</v>
      </c>
      <c r="Y21" s="67" t="s">
        <v>13</v>
      </c>
      <c r="Z21" s="68" t="s">
        <v>10</v>
      </c>
      <c r="AA21" s="66" t="s">
        <v>18</v>
      </c>
      <c r="AB21" s="71" t="s">
        <v>14</v>
      </c>
      <c r="AC21" s="67" t="s">
        <v>13</v>
      </c>
      <c r="AD21" s="66" t="s">
        <v>18</v>
      </c>
      <c r="AE21" s="68" t="s">
        <v>10</v>
      </c>
    </row>
    <row r="22" spans="1:31" ht="15.5" x14ac:dyDescent="0.35">
      <c r="A22" s="19">
        <v>16</v>
      </c>
      <c r="B22" s="68" t="s">
        <v>10</v>
      </c>
      <c r="C22" s="71" t="s">
        <v>14</v>
      </c>
      <c r="D22" s="66" t="s">
        <v>18</v>
      </c>
      <c r="E22" s="67" t="s">
        <v>13</v>
      </c>
      <c r="F22" s="69" t="s">
        <v>12</v>
      </c>
      <c r="G22" s="66" t="s">
        <v>18</v>
      </c>
      <c r="H22" s="68" t="s">
        <v>10</v>
      </c>
      <c r="I22" s="67" t="s">
        <v>13</v>
      </c>
      <c r="J22" s="66" t="s">
        <v>18</v>
      </c>
      <c r="K22" s="68" t="s">
        <v>10</v>
      </c>
      <c r="L22" s="67" t="s">
        <v>13</v>
      </c>
      <c r="M22" s="70" t="s">
        <v>15</v>
      </c>
      <c r="N22" s="71" t="s">
        <v>14</v>
      </c>
      <c r="O22" s="66" t="s">
        <v>18</v>
      </c>
      <c r="P22" s="69" t="s">
        <v>12</v>
      </c>
      <c r="Q22" s="65" t="s">
        <v>11</v>
      </c>
      <c r="R22" s="66" t="s">
        <v>18</v>
      </c>
      <c r="S22" s="67" t="s">
        <v>13</v>
      </c>
      <c r="T22" s="68" t="s">
        <v>10</v>
      </c>
      <c r="U22" s="66" t="s">
        <v>18</v>
      </c>
      <c r="V22" s="69" t="s">
        <v>12</v>
      </c>
      <c r="W22" s="66" t="s">
        <v>18</v>
      </c>
      <c r="X22" s="65" t="s">
        <v>11</v>
      </c>
      <c r="Y22" s="70" t="s">
        <v>15</v>
      </c>
      <c r="Z22" s="67" t="s">
        <v>13</v>
      </c>
      <c r="AA22" s="68" t="s">
        <v>10</v>
      </c>
      <c r="AB22" s="66" t="s">
        <v>18</v>
      </c>
      <c r="AC22" s="71" t="s">
        <v>14</v>
      </c>
      <c r="AD22" s="67" t="s">
        <v>13</v>
      </c>
      <c r="AE22" s="66" t="s">
        <v>18</v>
      </c>
    </row>
    <row r="23" spans="1:31" ht="15.5" x14ac:dyDescent="0.35">
      <c r="A23" s="19">
        <v>17</v>
      </c>
      <c r="B23" s="66" t="s">
        <v>18</v>
      </c>
      <c r="C23" s="68" t="s">
        <v>10</v>
      </c>
      <c r="D23" s="71" t="s">
        <v>14</v>
      </c>
      <c r="E23" s="66" t="s">
        <v>18</v>
      </c>
      <c r="F23" s="67" t="s">
        <v>13</v>
      </c>
      <c r="G23" s="69" t="s">
        <v>12</v>
      </c>
      <c r="H23" s="66" t="s">
        <v>18</v>
      </c>
      <c r="I23" s="68" t="s">
        <v>10</v>
      </c>
      <c r="J23" s="67" t="s">
        <v>13</v>
      </c>
      <c r="K23" s="66" t="s">
        <v>18</v>
      </c>
      <c r="L23" s="68" t="s">
        <v>10</v>
      </c>
      <c r="M23" s="67" t="s">
        <v>13</v>
      </c>
      <c r="N23" s="70" t="s">
        <v>15</v>
      </c>
      <c r="O23" s="71" t="s">
        <v>14</v>
      </c>
      <c r="P23" s="66" t="s">
        <v>18</v>
      </c>
      <c r="Q23" s="69" t="s">
        <v>12</v>
      </c>
      <c r="R23" s="65" t="s">
        <v>11</v>
      </c>
      <c r="S23" s="66" t="s">
        <v>18</v>
      </c>
      <c r="T23" s="67" t="s">
        <v>13</v>
      </c>
      <c r="U23" s="68" t="s">
        <v>10</v>
      </c>
      <c r="V23" s="66" t="s">
        <v>18</v>
      </c>
      <c r="W23" s="69" t="s">
        <v>12</v>
      </c>
      <c r="X23" s="66" t="s">
        <v>18</v>
      </c>
      <c r="Y23" s="65" t="s">
        <v>11</v>
      </c>
      <c r="Z23" s="70" t="s">
        <v>15</v>
      </c>
      <c r="AA23" s="67" t="s">
        <v>13</v>
      </c>
      <c r="AB23" s="68" t="s">
        <v>10</v>
      </c>
      <c r="AC23" s="66" t="s">
        <v>18</v>
      </c>
      <c r="AD23" s="71" t="s">
        <v>14</v>
      </c>
      <c r="AE23" s="67" t="s">
        <v>13</v>
      </c>
    </row>
    <row r="24" spans="1:31" ht="15.5" x14ac:dyDescent="0.35">
      <c r="A24" s="19">
        <v>18</v>
      </c>
      <c r="B24" s="67" t="s">
        <v>13</v>
      </c>
      <c r="C24" s="66" t="s">
        <v>18</v>
      </c>
      <c r="D24" s="68" t="s">
        <v>10</v>
      </c>
      <c r="E24" s="71" t="s">
        <v>14</v>
      </c>
      <c r="F24" s="66" t="s">
        <v>18</v>
      </c>
      <c r="G24" s="67" t="s">
        <v>13</v>
      </c>
      <c r="H24" s="69" t="s">
        <v>12</v>
      </c>
      <c r="I24" s="66" t="s">
        <v>18</v>
      </c>
      <c r="J24" s="68" t="s">
        <v>10</v>
      </c>
      <c r="K24" s="67" t="s">
        <v>13</v>
      </c>
      <c r="L24" s="66" t="s">
        <v>18</v>
      </c>
      <c r="M24" s="68" t="s">
        <v>10</v>
      </c>
      <c r="N24" s="67" t="s">
        <v>13</v>
      </c>
      <c r="O24" s="70" t="s">
        <v>15</v>
      </c>
      <c r="P24" s="71" t="s">
        <v>14</v>
      </c>
      <c r="Q24" s="66" t="s">
        <v>18</v>
      </c>
      <c r="R24" s="67" t="s">
        <v>13</v>
      </c>
      <c r="S24" s="65" t="s">
        <v>11</v>
      </c>
      <c r="T24" s="66" t="s">
        <v>18</v>
      </c>
      <c r="U24" s="67" t="s">
        <v>13</v>
      </c>
      <c r="V24" s="68" t="s">
        <v>10</v>
      </c>
      <c r="W24" s="66" t="s">
        <v>18</v>
      </c>
      <c r="X24" s="69" t="s">
        <v>12</v>
      </c>
      <c r="Y24" s="66" t="s">
        <v>18</v>
      </c>
      <c r="Z24" s="65" t="s">
        <v>11</v>
      </c>
      <c r="AA24" s="70" t="s">
        <v>15</v>
      </c>
      <c r="AB24" s="67" t="s">
        <v>13</v>
      </c>
      <c r="AC24" s="68" t="s">
        <v>10</v>
      </c>
      <c r="AD24" s="66" t="s">
        <v>18</v>
      </c>
      <c r="AE24" s="71" t="s">
        <v>14</v>
      </c>
    </row>
    <row r="25" spans="1:31" ht="15.5" x14ac:dyDescent="0.35">
      <c r="A25" s="19">
        <v>19</v>
      </c>
      <c r="B25" s="70" t="s">
        <v>15</v>
      </c>
      <c r="C25" s="67" t="s">
        <v>13</v>
      </c>
      <c r="D25" s="66" t="s">
        <v>18</v>
      </c>
      <c r="E25" s="68" t="s">
        <v>10</v>
      </c>
      <c r="F25" s="71" t="s">
        <v>14</v>
      </c>
      <c r="G25" s="66" t="s">
        <v>18</v>
      </c>
      <c r="H25" s="67" t="s">
        <v>13</v>
      </c>
      <c r="I25" s="69" t="s">
        <v>12</v>
      </c>
      <c r="J25" s="66" t="s">
        <v>18</v>
      </c>
      <c r="K25" s="68" t="s">
        <v>10</v>
      </c>
      <c r="L25" s="67" t="s">
        <v>13</v>
      </c>
      <c r="M25" s="66" t="s">
        <v>18</v>
      </c>
      <c r="N25" s="68" t="s">
        <v>10</v>
      </c>
      <c r="O25" s="67" t="s">
        <v>13</v>
      </c>
      <c r="P25" s="70" t="s">
        <v>15</v>
      </c>
      <c r="Q25" s="71" t="s">
        <v>14</v>
      </c>
      <c r="R25" s="66" t="s">
        <v>18</v>
      </c>
      <c r="S25" s="69" t="s">
        <v>12</v>
      </c>
      <c r="T25" s="65" t="s">
        <v>11</v>
      </c>
      <c r="U25" s="66" t="s">
        <v>18</v>
      </c>
      <c r="V25" s="67" t="s">
        <v>13</v>
      </c>
      <c r="W25" s="68" t="s">
        <v>10</v>
      </c>
      <c r="X25" s="66" t="s">
        <v>18</v>
      </c>
      <c r="Y25" s="69" t="s">
        <v>12</v>
      </c>
      <c r="Z25" s="66" t="s">
        <v>18</v>
      </c>
      <c r="AA25" s="65" t="s">
        <v>11</v>
      </c>
      <c r="AB25" s="70" t="s">
        <v>15</v>
      </c>
      <c r="AC25" s="67" t="s">
        <v>13</v>
      </c>
      <c r="AD25" s="68" t="s">
        <v>10</v>
      </c>
      <c r="AE25" s="66" t="s">
        <v>18</v>
      </c>
    </row>
    <row r="26" spans="1:31" ht="15.5" x14ac:dyDescent="0.35">
      <c r="A26" s="19">
        <v>20</v>
      </c>
      <c r="B26" s="66" t="s">
        <v>18</v>
      </c>
      <c r="C26" s="70" t="s">
        <v>15</v>
      </c>
      <c r="D26" s="67" t="s">
        <v>13</v>
      </c>
      <c r="E26" s="66" t="s">
        <v>18</v>
      </c>
      <c r="F26" s="68" t="s">
        <v>10</v>
      </c>
      <c r="G26" s="71" t="s">
        <v>14</v>
      </c>
      <c r="H26" s="66" t="s">
        <v>18</v>
      </c>
      <c r="I26" s="67" t="s">
        <v>13</v>
      </c>
      <c r="J26" s="69" t="s">
        <v>12</v>
      </c>
      <c r="K26" s="66" t="s">
        <v>18</v>
      </c>
      <c r="L26" s="68" t="s">
        <v>10</v>
      </c>
      <c r="M26" s="67" t="s">
        <v>13</v>
      </c>
      <c r="N26" s="66" t="s">
        <v>18</v>
      </c>
      <c r="O26" s="68" t="s">
        <v>10</v>
      </c>
      <c r="P26" s="67" t="s">
        <v>13</v>
      </c>
      <c r="Q26" s="70" t="s">
        <v>15</v>
      </c>
      <c r="R26" s="71" t="s">
        <v>14</v>
      </c>
      <c r="S26" s="66" t="s">
        <v>18</v>
      </c>
      <c r="T26" s="69" t="s">
        <v>12</v>
      </c>
      <c r="U26" s="65" t="s">
        <v>11</v>
      </c>
      <c r="V26" s="66" t="s">
        <v>18</v>
      </c>
      <c r="W26" s="67" t="s">
        <v>13</v>
      </c>
      <c r="X26" s="68" t="s">
        <v>10</v>
      </c>
      <c r="Y26" s="66" t="s">
        <v>18</v>
      </c>
      <c r="Z26" s="69" t="s">
        <v>12</v>
      </c>
      <c r="AA26" s="66" t="s">
        <v>18</v>
      </c>
      <c r="AB26" s="65" t="s">
        <v>11</v>
      </c>
      <c r="AC26" s="70" t="s">
        <v>15</v>
      </c>
      <c r="AD26" s="67" t="s">
        <v>13</v>
      </c>
      <c r="AE26" s="68" t="s">
        <v>10</v>
      </c>
    </row>
    <row r="27" spans="1:31" ht="15.5" x14ac:dyDescent="0.35">
      <c r="A27" s="19">
        <v>21</v>
      </c>
      <c r="B27" s="68" t="s">
        <v>10</v>
      </c>
      <c r="C27" s="66" t="s">
        <v>18</v>
      </c>
      <c r="D27" s="70" t="s">
        <v>15</v>
      </c>
      <c r="E27" s="67" t="s">
        <v>13</v>
      </c>
      <c r="F27" s="66" t="s">
        <v>18</v>
      </c>
      <c r="G27" s="68" t="s">
        <v>10</v>
      </c>
      <c r="H27" s="71" t="s">
        <v>14</v>
      </c>
      <c r="I27" s="66" t="s">
        <v>18</v>
      </c>
      <c r="J27" s="67" t="s">
        <v>13</v>
      </c>
      <c r="K27" s="69" t="s">
        <v>12</v>
      </c>
      <c r="L27" s="66" t="s">
        <v>18</v>
      </c>
      <c r="M27" s="68" t="s">
        <v>10</v>
      </c>
      <c r="N27" s="67" t="s">
        <v>13</v>
      </c>
      <c r="O27" s="66" t="s">
        <v>18</v>
      </c>
      <c r="P27" s="68" t="s">
        <v>10</v>
      </c>
      <c r="Q27" s="67" t="s">
        <v>13</v>
      </c>
      <c r="R27" s="70" t="s">
        <v>15</v>
      </c>
      <c r="S27" s="71" t="s">
        <v>14</v>
      </c>
      <c r="T27" s="66" t="s">
        <v>18</v>
      </c>
      <c r="U27" s="69" t="s">
        <v>12</v>
      </c>
      <c r="V27" s="65" t="s">
        <v>11</v>
      </c>
      <c r="W27" s="66" t="s">
        <v>18</v>
      </c>
      <c r="X27" s="67" t="s">
        <v>13</v>
      </c>
      <c r="Y27" s="68" t="s">
        <v>10</v>
      </c>
      <c r="Z27" s="66" t="s">
        <v>18</v>
      </c>
      <c r="AA27" s="69" t="s">
        <v>12</v>
      </c>
      <c r="AB27" s="66" t="s">
        <v>18</v>
      </c>
      <c r="AC27" s="65" t="s">
        <v>11</v>
      </c>
      <c r="AD27" s="70" t="s">
        <v>15</v>
      </c>
      <c r="AE27" s="67" t="s">
        <v>13</v>
      </c>
    </row>
    <row r="28" spans="1:31" ht="15.5" x14ac:dyDescent="0.35">
      <c r="A28" s="19">
        <v>22</v>
      </c>
      <c r="B28" s="67" t="s">
        <v>13</v>
      </c>
      <c r="C28" s="68" t="s">
        <v>10</v>
      </c>
      <c r="D28" s="66" t="s">
        <v>18</v>
      </c>
      <c r="E28" s="70" t="s">
        <v>15</v>
      </c>
      <c r="F28" s="67" t="s">
        <v>13</v>
      </c>
      <c r="G28" s="66" t="s">
        <v>18</v>
      </c>
      <c r="H28" s="68" t="s">
        <v>10</v>
      </c>
      <c r="I28" s="71" t="s">
        <v>14</v>
      </c>
      <c r="J28" s="66" t="s">
        <v>18</v>
      </c>
      <c r="K28" s="67" t="s">
        <v>13</v>
      </c>
      <c r="L28" s="69" t="s">
        <v>12</v>
      </c>
      <c r="M28" s="66" t="s">
        <v>18</v>
      </c>
      <c r="N28" s="68" t="s">
        <v>10</v>
      </c>
      <c r="O28" s="67" t="s">
        <v>13</v>
      </c>
      <c r="P28" s="66" t="s">
        <v>18</v>
      </c>
      <c r="Q28" s="68" t="s">
        <v>10</v>
      </c>
      <c r="R28" s="67" t="s">
        <v>13</v>
      </c>
      <c r="S28" s="70" t="s">
        <v>15</v>
      </c>
      <c r="T28" s="71" t="s">
        <v>14</v>
      </c>
      <c r="U28" s="66" t="s">
        <v>18</v>
      </c>
      <c r="V28" s="69" t="s">
        <v>12</v>
      </c>
      <c r="W28" s="65" t="s">
        <v>11</v>
      </c>
      <c r="X28" s="66" t="s">
        <v>18</v>
      </c>
      <c r="Y28" s="67" t="s">
        <v>13</v>
      </c>
      <c r="Z28" s="68" t="s">
        <v>10</v>
      </c>
      <c r="AA28" s="66" t="s">
        <v>18</v>
      </c>
      <c r="AB28" s="69" t="s">
        <v>12</v>
      </c>
      <c r="AC28" s="66" t="s">
        <v>18</v>
      </c>
      <c r="AD28" s="65" t="s">
        <v>11</v>
      </c>
      <c r="AE28" s="70" t="s">
        <v>15</v>
      </c>
    </row>
    <row r="29" spans="1:31" ht="15.5" x14ac:dyDescent="0.35">
      <c r="A29" s="19">
        <v>23</v>
      </c>
      <c r="B29" s="66" t="s">
        <v>18</v>
      </c>
      <c r="C29" s="67" t="s">
        <v>13</v>
      </c>
      <c r="D29" s="68" t="s">
        <v>10</v>
      </c>
      <c r="E29" s="66" t="s">
        <v>18</v>
      </c>
      <c r="F29" s="70" t="s">
        <v>15</v>
      </c>
      <c r="G29" s="67" t="s">
        <v>13</v>
      </c>
      <c r="H29" s="66" t="s">
        <v>18</v>
      </c>
      <c r="I29" s="68" t="s">
        <v>10</v>
      </c>
      <c r="J29" s="71" t="s">
        <v>14</v>
      </c>
      <c r="K29" s="66" t="s">
        <v>18</v>
      </c>
      <c r="L29" s="67" t="s">
        <v>13</v>
      </c>
      <c r="M29" s="65" t="s">
        <v>11</v>
      </c>
      <c r="N29" s="66" t="s">
        <v>18</v>
      </c>
      <c r="O29" s="68" t="s">
        <v>10</v>
      </c>
      <c r="P29" s="67" t="s">
        <v>13</v>
      </c>
      <c r="Q29" s="66" t="s">
        <v>18</v>
      </c>
      <c r="R29" s="68" t="s">
        <v>10</v>
      </c>
      <c r="S29" s="67" t="s">
        <v>13</v>
      </c>
      <c r="T29" s="70" t="s">
        <v>15</v>
      </c>
      <c r="U29" s="71" t="s">
        <v>14</v>
      </c>
      <c r="V29" s="66" t="s">
        <v>18</v>
      </c>
      <c r="W29" s="69" t="s">
        <v>12</v>
      </c>
      <c r="X29" s="65" t="s">
        <v>11</v>
      </c>
      <c r="Y29" s="66" t="s">
        <v>18</v>
      </c>
      <c r="Z29" s="67" t="s">
        <v>13</v>
      </c>
      <c r="AA29" s="68" t="s">
        <v>10</v>
      </c>
      <c r="AB29" s="66" t="s">
        <v>18</v>
      </c>
      <c r="AC29" s="69" t="s">
        <v>12</v>
      </c>
      <c r="AD29" s="66" t="s">
        <v>18</v>
      </c>
      <c r="AE29" s="65" t="s">
        <v>11</v>
      </c>
    </row>
    <row r="30" spans="1:31" ht="15.5" x14ac:dyDescent="0.35">
      <c r="A30" s="19">
        <v>24</v>
      </c>
      <c r="B30" s="71" t="s">
        <v>14</v>
      </c>
      <c r="C30" s="66" t="s">
        <v>18</v>
      </c>
      <c r="D30" s="67" t="s">
        <v>13</v>
      </c>
      <c r="E30" s="68" t="s">
        <v>10</v>
      </c>
      <c r="F30" s="66" t="s">
        <v>18</v>
      </c>
      <c r="G30" s="70" t="s">
        <v>15</v>
      </c>
      <c r="H30" s="67" t="s">
        <v>13</v>
      </c>
      <c r="I30" s="66" t="s">
        <v>18</v>
      </c>
      <c r="J30" s="68" t="s">
        <v>10</v>
      </c>
      <c r="K30" s="71" t="s">
        <v>14</v>
      </c>
      <c r="L30" s="66" t="s">
        <v>18</v>
      </c>
      <c r="M30" s="67" t="s">
        <v>13</v>
      </c>
      <c r="N30" s="69" t="s">
        <v>12</v>
      </c>
      <c r="O30" s="66" t="s">
        <v>18</v>
      </c>
      <c r="P30" s="68" t="s">
        <v>10</v>
      </c>
      <c r="Q30" s="67" t="s">
        <v>13</v>
      </c>
      <c r="R30" s="66" t="s">
        <v>18</v>
      </c>
      <c r="S30" s="68" t="s">
        <v>10</v>
      </c>
      <c r="T30" s="67" t="s">
        <v>13</v>
      </c>
      <c r="U30" s="70" t="s">
        <v>15</v>
      </c>
      <c r="V30" s="71" t="s">
        <v>14</v>
      </c>
      <c r="W30" s="66" t="s">
        <v>18</v>
      </c>
      <c r="X30" s="69" t="s">
        <v>12</v>
      </c>
      <c r="Y30" s="65" t="s">
        <v>11</v>
      </c>
      <c r="Z30" s="66" t="s">
        <v>18</v>
      </c>
      <c r="AA30" s="67" t="s">
        <v>13</v>
      </c>
      <c r="AB30" s="68" t="s">
        <v>10</v>
      </c>
      <c r="AC30" s="66" t="s">
        <v>18</v>
      </c>
      <c r="AD30" s="69" t="s">
        <v>12</v>
      </c>
      <c r="AE30" s="66" t="s">
        <v>18</v>
      </c>
    </row>
    <row r="31" spans="1:31" ht="15.5" x14ac:dyDescent="0.35">
      <c r="A31" s="19">
        <v>25</v>
      </c>
      <c r="B31" s="68" t="s">
        <v>10</v>
      </c>
      <c r="C31" s="71" t="s">
        <v>14</v>
      </c>
      <c r="D31" s="66" t="s">
        <v>18</v>
      </c>
      <c r="E31" s="67" t="s">
        <v>13</v>
      </c>
      <c r="F31" s="68" t="s">
        <v>10</v>
      </c>
      <c r="G31" s="66" t="s">
        <v>18</v>
      </c>
      <c r="H31" s="70" t="s">
        <v>15</v>
      </c>
      <c r="I31" s="67" t="s">
        <v>13</v>
      </c>
      <c r="J31" s="66" t="s">
        <v>18</v>
      </c>
      <c r="K31" s="68" t="s">
        <v>10</v>
      </c>
      <c r="L31" s="71" t="s">
        <v>14</v>
      </c>
      <c r="M31" s="66" t="s">
        <v>18</v>
      </c>
      <c r="N31" s="67" t="s">
        <v>13</v>
      </c>
      <c r="O31" s="69" t="s">
        <v>12</v>
      </c>
      <c r="P31" s="66" t="s">
        <v>18</v>
      </c>
      <c r="Q31" s="68" t="s">
        <v>10</v>
      </c>
      <c r="R31" s="67" t="s">
        <v>13</v>
      </c>
      <c r="S31" s="66" t="s">
        <v>18</v>
      </c>
      <c r="T31" s="68" t="s">
        <v>10</v>
      </c>
      <c r="U31" s="67" t="s">
        <v>13</v>
      </c>
      <c r="V31" s="70" t="s">
        <v>15</v>
      </c>
      <c r="W31" s="71" t="s">
        <v>14</v>
      </c>
      <c r="X31" s="66" t="s">
        <v>18</v>
      </c>
      <c r="Y31" s="69" t="s">
        <v>12</v>
      </c>
      <c r="Z31" s="65" t="s">
        <v>11</v>
      </c>
      <c r="AA31" s="66" t="s">
        <v>18</v>
      </c>
      <c r="AB31" s="67" t="s">
        <v>13</v>
      </c>
      <c r="AC31" s="68" t="s">
        <v>10</v>
      </c>
      <c r="AD31" s="66" t="s">
        <v>18</v>
      </c>
      <c r="AE31" s="69" t="s">
        <v>12</v>
      </c>
    </row>
    <row r="32" spans="1:31" ht="15.5" x14ac:dyDescent="0.35">
      <c r="A32" s="19">
        <v>26</v>
      </c>
      <c r="B32" s="66" t="s">
        <v>18</v>
      </c>
      <c r="C32" s="68" t="s">
        <v>10</v>
      </c>
      <c r="D32" s="71" t="s">
        <v>14</v>
      </c>
      <c r="E32" s="66" t="s">
        <v>18</v>
      </c>
      <c r="F32" s="67" t="s">
        <v>13</v>
      </c>
      <c r="G32" s="68" t="s">
        <v>10</v>
      </c>
      <c r="H32" s="66" t="s">
        <v>18</v>
      </c>
      <c r="I32" s="70" t="s">
        <v>15</v>
      </c>
      <c r="J32" s="67" t="s">
        <v>13</v>
      </c>
      <c r="K32" s="66" t="s">
        <v>18</v>
      </c>
      <c r="L32" s="68" t="s">
        <v>10</v>
      </c>
      <c r="M32" s="71" t="s">
        <v>14</v>
      </c>
      <c r="N32" s="66" t="s">
        <v>18</v>
      </c>
      <c r="O32" s="67" t="s">
        <v>13</v>
      </c>
      <c r="P32" s="69" t="s">
        <v>12</v>
      </c>
      <c r="Q32" s="66" t="s">
        <v>18</v>
      </c>
      <c r="R32" s="68" t="s">
        <v>10</v>
      </c>
      <c r="S32" s="67" t="s">
        <v>13</v>
      </c>
      <c r="T32" s="66" t="s">
        <v>18</v>
      </c>
      <c r="U32" s="68" t="s">
        <v>10</v>
      </c>
      <c r="V32" s="67" t="s">
        <v>13</v>
      </c>
      <c r="W32" s="70" t="s">
        <v>15</v>
      </c>
      <c r="X32" s="71" t="s">
        <v>14</v>
      </c>
      <c r="Y32" s="66" t="s">
        <v>18</v>
      </c>
      <c r="Z32" s="69" t="s">
        <v>12</v>
      </c>
      <c r="AA32" s="65" t="s">
        <v>11</v>
      </c>
      <c r="AB32" s="66" t="s">
        <v>18</v>
      </c>
      <c r="AC32" s="67" t="s">
        <v>13</v>
      </c>
      <c r="AD32" s="68" t="s">
        <v>10</v>
      </c>
      <c r="AE32" s="66" t="s">
        <v>18</v>
      </c>
    </row>
    <row r="33" spans="1:31" ht="15.5" x14ac:dyDescent="0.35">
      <c r="A33" s="19">
        <v>27</v>
      </c>
      <c r="B33" s="67" t="s">
        <v>13</v>
      </c>
      <c r="C33" s="66" t="s">
        <v>18</v>
      </c>
      <c r="D33" s="68" t="s">
        <v>10</v>
      </c>
      <c r="E33" s="71" t="s">
        <v>14</v>
      </c>
      <c r="F33" s="66" t="s">
        <v>18</v>
      </c>
      <c r="G33" s="67" t="s">
        <v>13</v>
      </c>
      <c r="H33" s="68" t="s">
        <v>10</v>
      </c>
      <c r="I33" s="66" t="s">
        <v>18</v>
      </c>
      <c r="J33" s="70" t="s">
        <v>15</v>
      </c>
      <c r="K33" s="67" t="s">
        <v>13</v>
      </c>
      <c r="L33" s="66" t="s">
        <v>18</v>
      </c>
      <c r="M33" s="68" t="s">
        <v>10</v>
      </c>
      <c r="N33" s="71" t="s">
        <v>14</v>
      </c>
      <c r="O33" s="66" t="s">
        <v>18</v>
      </c>
      <c r="P33" s="67" t="s">
        <v>13</v>
      </c>
      <c r="Q33" s="69" t="s">
        <v>12</v>
      </c>
      <c r="R33" s="66" t="s">
        <v>18</v>
      </c>
      <c r="S33" s="68" t="s">
        <v>10</v>
      </c>
      <c r="T33" s="67" t="s">
        <v>13</v>
      </c>
      <c r="U33" s="66" t="s">
        <v>18</v>
      </c>
      <c r="V33" s="68" t="s">
        <v>10</v>
      </c>
      <c r="W33" s="67" t="s">
        <v>13</v>
      </c>
      <c r="X33" s="70" t="s">
        <v>15</v>
      </c>
      <c r="Y33" s="71" t="s">
        <v>14</v>
      </c>
      <c r="Z33" s="66" t="s">
        <v>18</v>
      </c>
      <c r="AA33" s="69" t="s">
        <v>12</v>
      </c>
      <c r="AB33" s="65" t="s">
        <v>11</v>
      </c>
      <c r="AC33" s="66" t="s">
        <v>18</v>
      </c>
      <c r="AD33" s="67" t="s">
        <v>13</v>
      </c>
      <c r="AE33" s="68" t="s">
        <v>10</v>
      </c>
    </row>
    <row r="34" spans="1:31" ht="15.5" x14ac:dyDescent="0.35">
      <c r="A34" s="19">
        <v>28</v>
      </c>
      <c r="B34" s="69" t="s">
        <v>12</v>
      </c>
      <c r="C34" s="67" t="s">
        <v>13</v>
      </c>
      <c r="D34" s="66" t="s">
        <v>18</v>
      </c>
      <c r="E34" s="68" t="s">
        <v>10</v>
      </c>
      <c r="F34" s="71" t="s">
        <v>14</v>
      </c>
      <c r="G34" s="66" t="s">
        <v>18</v>
      </c>
      <c r="H34" s="67" t="s">
        <v>13</v>
      </c>
      <c r="I34" s="68" t="s">
        <v>10</v>
      </c>
      <c r="J34" s="66" t="s">
        <v>18</v>
      </c>
      <c r="K34" s="70" t="s">
        <v>15</v>
      </c>
      <c r="L34" s="67" t="s">
        <v>13</v>
      </c>
      <c r="M34" s="66" t="s">
        <v>18</v>
      </c>
      <c r="N34" s="68" t="s">
        <v>10</v>
      </c>
      <c r="O34" s="71" t="s">
        <v>14</v>
      </c>
      <c r="P34" s="66" t="s">
        <v>18</v>
      </c>
      <c r="Q34" s="67" t="s">
        <v>13</v>
      </c>
      <c r="R34" s="69" t="s">
        <v>12</v>
      </c>
      <c r="S34" s="66" t="s">
        <v>18</v>
      </c>
      <c r="T34" s="68" t="s">
        <v>10</v>
      </c>
      <c r="U34" s="67" t="s">
        <v>13</v>
      </c>
      <c r="V34" s="66" t="s">
        <v>18</v>
      </c>
      <c r="W34" s="68" t="s">
        <v>10</v>
      </c>
      <c r="X34" s="67" t="s">
        <v>13</v>
      </c>
      <c r="Y34" s="70" t="s">
        <v>15</v>
      </c>
      <c r="Z34" s="71" t="s">
        <v>14</v>
      </c>
      <c r="AA34" s="66" t="s">
        <v>18</v>
      </c>
      <c r="AB34" s="67" t="s">
        <v>13</v>
      </c>
      <c r="AC34" s="65" t="s">
        <v>11</v>
      </c>
      <c r="AD34" s="66" t="s">
        <v>18</v>
      </c>
      <c r="AE34" s="67" t="s">
        <v>13</v>
      </c>
    </row>
    <row r="35" spans="1:31" ht="15.5" x14ac:dyDescent="0.35">
      <c r="A35" s="19">
        <v>29</v>
      </c>
      <c r="B35" s="66" t="s">
        <v>18</v>
      </c>
      <c r="C35" s="69" t="s">
        <v>12</v>
      </c>
      <c r="D35" s="67" t="s">
        <v>13</v>
      </c>
      <c r="E35" s="66" t="s">
        <v>18</v>
      </c>
      <c r="F35" s="68" t="s">
        <v>10</v>
      </c>
      <c r="G35" s="71" t="s">
        <v>14</v>
      </c>
      <c r="H35" s="66" t="s">
        <v>18</v>
      </c>
      <c r="I35" s="67" t="s">
        <v>13</v>
      </c>
      <c r="J35" s="68" t="s">
        <v>10</v>
      </c>
      <c r="K35" s="66" t="s">
        <v>18</v>
      </c>
      <c r="L35" s="70" t="s">
        <v>15</v>
      </c>
      <c r="M35" s="67" t="s">
        <v>13</v>
      </c>
      <c r="N35" s="66" t="s">
        <v>18</v>
      </c>
      <c r="O35" s="68" t="s">
        <v>10</v>
      </c>
      <c r="P35" s="71" t="s">
        <v>14</v>
      </c>
      <c r="Q35" s="66" t="s">
        <v>18</v>
      </c>
      <c r="R35" s="67" t="s">
        <v>13</v>
      </c>
      <c r="S35" s="69" t="s">
        <v>12</v>
      </c>
      <c r="T35" s="66" t="s">
        <v>18</v>
      </c>
      <c r="U35" s="68" t="s">
        <v>10</v>
      </c>
      <c r="V35" s="67" t="s">
        <v>13</v>
      </c>
      <c r="W35" s="66" t="s">
        <v>18</v>
      </c>
      <c r="X35" s="68" t="s">
        <v>10</v>
      </c>
      <c r="Y35" s="67" t="s">
        <v>13</v>
      </c>
      <c r="Z35" s="70" t="s">
        <v>15</v>
      </c>
      <c r="AA35" s="71" t="s">
        <v>14</v>
      </c>
      <c r="AB35" s="66" t="s">
        <v>18</v>
      </c>
      <c r="AC35" s="69" t="s">
        <v>12</v>
      </c>
      <c r="AD35" s="65" t="s">
        <v>11</v>
      </c>
      <c r="AE35" s="66" t="s">
        <v>18</v>
      </c>
    </row>
    <row r="36" spans="1:31" ht="15.5" x14ac:dyDescent="0.35">
      <c r="A36" s="19">
        <v>30</v>
      </c>
      <c r="B36" s="67" t="s">
        <v>13</v>
      </c>
      <c r="C36" s="66" t="s">
        <v>18</v>
      </c>
      <c r="D36" s="69" t="s">
        <v>12</v>
      </c>
      <c r="E36" s="67" t="s">
        <v>13</v>
      </c>
      <c r="F36" s="66" t="s">
        <v>18</v>
      </c>
      <c r="G36" s="68" t="s">
        <v>10</v>
      </c>
      <c r="H36" s="71" t="s">
        <v>14</v>
      </c>
      <c r="I36" s="66" t="s">
        <v>18</v>
      </c>
      <c r="J36" s="67" t="s">
        <v>13</v>
      </c>
      <c r="K36" s="68" t="s">
        <v>10</v>
      </c>
      <c r="L36" s="66" t="s">
        <v>18</v>
      </c>
      <c r="M36" s="70" t="s">
        <v>15</v>
      </c>
      <c r="N36" s="67" t="s">
        <v>13</v>
      </c>
      <c r="O36" s="66" t="s">
        <v>18</v>
      </c>
      <c r="P36" s="68" t="s">
        <v>10</v>
      </c>
      <c r="Q36" s="71" t="s">
        <v>14</v>
      </c>
      <c r="R36" s="66" t="s">
        <v>18</v>
      </c>
      <c r="S36" s="67" t="s">
        <v>13</v>
      </c>
      <c r="T36" s="69" t="s">
        <v>12</v>
      </c>
      <c r="U36" s="66" t="s">
        <v>18</v>
      </c>
      <c r="V36" s="68" t="s">
        <v>10</v>
      </c>
      <c r="W36" s="67" t="s">
        <v>13</v>
      </c>
      <c r="X36" s="66" t="s">
        <v>18</v>
      </c>
      <c r="Y36" s="68" t="s">
        <v>10</v>
      </c>
      <c r="Z36" s="67" t="s">
        <v>13</v>
      </c>
      <c r="AA36" s="70" t="s">
        <v>15</v>
      </c>
      <c r="AB36" s="71" t="s">
        <v>14</v>
      </c>
      <c r="AC36" s="66" t="s">
        <v>18</v>
      </c>
      <c r="AD36" s="69" t="s">
        <v>12</v>
      </c>
      <c r="AE36" s="65" t="s">
        <v>11</v>
      </c>
    </row>
    <row r="37" spans="1:31" ht="15.5" x14ac:dyDescent="0.35">
      <c r="A37" s="19">
        <v>31</v>
      </c>
      <c r="B37" s="68" t="s">
        <v>10</v>
      </c>
      <c r="C37" s="67" t="s">
        <v>13</v>
      </c>
      <c r="D37" s="66" t="s">
        <v>18</v>
      </c>
      <c r="E37" s="69" t="s">
        <v>12</v>
      </c>
      <c r="F37" s="67" t="s">
        <v>13</v>
      </c>
      <c r="G37" s="66" t="s">
        <v>18</v>
      </c>
      <c r="H37" s="68" t="s">
        <v>10</v>
      </c>
      <c r="I37" s="71" t="s">
        <v>14</v>
      </c>
      <c r="J37" s="66" t="s">
        <v>18</v>
      </c>
      <c r="K37" s="67" t="s">
        <v>13</v>
      </c>
      <c r="L37" s="68" t="s">
        <v>10</v>
      </c>
      <c r="M37" s="66" t="s">
        <v>18</v>
      </c>
      <c r="N37" s="70" t="s">
        <v>15</v>
      </c>
      <c r="O37" s="67" t="s">
        <v>13</v>
      </c>
      <c r="P37" s="66" t="s">
        <v>18</v>
      </c>
      <c r="Q37" s="68" t="s">
        <v>10</v>
      </c>
      <c r="R37" s="71" t="s">
        <v>14</v>
      </c>
      <c r="S37" s="66" t="s">
        <v>18</v>
      </c>
      <c r="T37" s="67" t="s">
        <v>13</v>
      </c>
      <c r="U37" s="69" t="s">
        <v>12</v>
      </c>
      <c r="V37" s="66" t="s">
        <v>18</v>
      </c>
      <c r="W37" s="68" t="s">
        <v>10</v>
      </c>
      <c r="X37" s="67" t="s">
        <v>13</v>
      </c>
      <c r="Y37" s="66" t="s">
        <v>18</v>
      </c>
      <c r="Z37" s="68" t="s">
        <v>10</v>
      </c>
      <c r="AA37" s="67" t="s">
        <v>13</v>
      </c>
      <c r="AB37" s="70" t="s">
        <v>15</v>
      </c>
      <c r="AC37" s="71" t="s">
        <v>14</v>
      </c>
      <c r="AD37" s="66" t="s">
        <v>18</v>
      </c>
      <c r="AE37" s="69" t="s">
        <v>12</v>
      </c>
    </row>
    <row r="38" spans="1:31" ht="15.5" x14ac:dyDescent="0.35">
      <c r="A38" s="19">
        <v>32</v>
      </c>
      <c r="B38" s="65" t="s">
        <v>11</v>
      </c>
      <c r="C38" s="68" t="s">
        <v>10</v>
      </c>
      <c r="D38" s="67" t="s">
        <v>13</v>
      </c>
      <c r="E38" s="66" t="s">
        <v>18</v>
      </c>
      <c r="F38" s="69" t="s">
        <v>12</v>
      </c>
      <c r="G38" s="67" t="s">
        <v>13</v>
      </c>
      <c r="H38" s="66" t="s">
        <v>18</v>
      </c>
      <c r="I38" s="68" t="s">
        <v>10</v>
      </c>
      <c r="J38" s="71" t="s">
        <v>14</v>
      </c>
      <c r="K38" s="66" t="s">
        <v>18</v>
      </c>
      <c r="L38" s="67" t="s">
        <v>13</v>
      </c>
      <c r="M38" s="68" t="s">
        <v>10</v>
      </c>
      <c r="N38" s="66" t="s">
        <v>18</v>
      </c>
      <c r="O38" s="70" t="s">
        <v>15</v>
      </c>
      <c r="P38" s="67" t="s">
        <v>13</v>
      </c>
      <c r="Q38" s="66" t="s">
        <v>18</v>
      </c>
      <c r="R38" s="68" t="s">
        <v>10</v>
      </c>
      <c r="S38" s="71" t="s">
        <v>14</v>
      </c>
      <c r="T38" s="66" t="s">
        <v>18</v>
      </c>
      <c r="U38" s="67" t="s">
        <v>13</v>
      </c>
      <c r="V38" s="69" t="s">
        <v>12</v>
      </c>
      <c r="W38" s="66" t="s">
        <v>18</v>
      </c>
      <c r="X38" s="68" t="s">
        <v>10</v>
      </c>
      <c r="Y38" s="67" t="s">
        <v>13</v>
      </c>
      <c r="Z38" s="66" t="s">
        <v>18</v>
      </c>
      <c r="AA38" s="68" t="s">
        <v>10</v>
      </c>
      <c r="AB38" s="67" t="s">
        <v>13</v>
      </c>
      <c r="AC38" s="70" t="s">
        <v>15</v>
      </c>
      <c r="AD38" s="71" t="s">
        <v>14</v>
      </c>
      <c r="AE38" s="66" t="s">
        <v>18</v>
      </c>
    </row>
    <row r="39" spans="1:31" ht="15.5" x14ac:dyDescent="0.35">
      <c r="A39" s="19">
        <v>33</v>
      </c>
      <c r="B39" s="71" t="s">
        <v>14</v>
      </c>
      <c r="C39" s="65" t="s">
        <v>11</v>
      </c>
      <c r="D39" s="68" t="s">
        <v>10</v>
      </c>
      <c r="E39" s="67" t="s">
        <v>13</v>
      </c>
      <c r="F39" s="66" t="s">
        <v>18</v>
      </c>
      <c r="G39" s="69" t="s">
        <v>12</v>
      </c>
      <c r="H39" s="67" t="s">
        <v>13</v>
      </c>
      <c r="I39" s="66" t="s">
        <v>18</v>
      </c>
      <c r="J39" s="68" t="s">
        <v>10</v>
      </c>
      <c r="K39" s="71" t="s">
        <v>14</v>
      </c>
      <c r="L39" s="66" t="s">
        <v>18</v>
      </c>
      <c r="M39" s="67" t="s">
        <v>13</v>
      </c>
      <c r="N39" s="68" t="s">
        <v>10</v>
      </c>
      <c r="O39" s="66" t="s">
        <v>18</v>
      </c>
      <c r="P39" s="70" t="s">
        <v>15</v>
      </c>
      <c r="Q39" s="67" t="s">
        <v>13</v>
      </c>
      <c r="R39" s="66" t="s">
        <v>18</v>
      </c>
      <c r="S39" s="68" t="s">
        <v>10</v>
      </c>
      <c r="T39" s="71" t="s">
        <v>14</v>
      </c>
      <c r="U39" s="66" t="s">
        <v>18</v>
      </c>
      <c r="V39" s="67" t="s">
        <v>13</v>
      </c>
      <c r="W39" s="69" t="s">
        <v>12</v>
      </c>
      <c r="X39" s="66" t="s">
        <v>18</v>
      </c>
      <c r="Y39" s="68" t="s">
        <v>10</v>
      </c>
      <c r="Z39" s="67" t="s">
        <v>13</v>
      </c>
      <c r="AA39" s="66" t="s">
        <v>18</v>
      </c>
      <c r="AB39" s="68" t="s">
        <v>10</v>
      </c>
      <c r="AC39" s="67" t="s">
        <v>13</v>
      </c>
      <c r="AD39" s="70" t="s">
        <v>15</v>
      </c>
      <c r="AE39" s="71" t="s">
        <v>14</v>
      </c>
    </row>
    <row r="40" spans="1:31" ht="15.5" x14ac:dyDescent="0.35">
      <c r="A40" s="19">
        <v>34</v>
      </c>
      <c r="B40" s="67" t="s">
        <v>13</v>
      </c>
      <c r="C40" s="71" t="s">
        <v>14</v>
      </c>
      <c r="D40" s="65" t="s">
        <v>11</v>
      </c>
      <c r="E40" s="68" t="s">
        <v>10</v>
      </c>
      <c r="F40" s="67" t="s">
        <v>13</v>
      </c>
      <c r="G40" s="66" t="s">
        <v>18</v>
      </c>
      <c r="H40" s="69" t="s">
        <v>12</v>
      </c>
      <c r="I40" s="67" t="s">
        <v>13</v>
      </c>
      <c r="J40" s="66" t="s">
        <v>18</v>
      </c>
      <c r="K40" s="68" t="s">
        <v>10</v>
      </c>
      <c r="L40" s="71" t="s">
        <v>14</v>
      </c>
      <c r="M40" s="66" t="s">
        <v>18</v>
      </c>
      <c r="N40" s="67" t="s">
        <v>13</v>
      </c>
      <c r="O40" s="68" t="s">
        <v>10</v>
      </c>
      <c r="P40" s="66" t="s">
        <v>18</v>
      </c>
      <c r="Q40" s="70" t="s">
        <v>15</v>
      </c>
      <c r="R40" s="67" t="s">
        <v>13</v>
      </c>
      <c r="S40" s="66" t="s">
        <v>18</v>
      </c>
      <c r="T40" s="68" t="s">
        <v>10</v>
      </c>
      <c r="U40" s="71" t="s">
        <v>14</v>
      </c>
      <c r="V40" s="66" t="s">
        <v>18</v>
      </c>
      <c r="W40" s="67" t="s">
        <v>13</v>
      </c>
      <c r="X40" s="69" t="s">
        <v>12</v>
      </c>
      <c r="Y40" s="66" t="s">
        <v>18</v>
      </c>
      <c r="Z40" s="68" t="s">
        <v>10</v>
      </c>
      <c r="AA40" s="67" t="s">
        <v>13</v>
      </c>
      <c r="AB40" s="66" t="s">
        <v>18</v>
      </c>
      <c r="AC40" s="68" t="s">
        <v>10</v>
      </c>
      <c r="AD40" s="67" t="s">
        <v>13</v>
      </c>
      <c r="AE40" s="70" t="s">
        <v>15</v>
      </c>
    </row>
    <row r="41" spans="1:31" ht="15.5" x14ac:dyDescent="0.35">
      <c r="A41" s="19">
        <v>35</v>
      </c>
      <c r="B41" s="66" t="s">
        <v>18</v>
      </c>
      <c r="C41" s="67" t="s">
        <v>13</v>
      </c>
      <c r="D41" s="71" t="s">
        <v>14</v>
      </c>
      <c r="E41" s="65" t="s">
        <v>11</v>
      </c>
      <c r="F41" s="68" t="s">
        <v>10</v>
      </c>
      <c r="G41" s="67" t="s">
        <v>13</v>
      </c>
      <c r="H41" s="66" t="s">
        <v>18</v>
      </c>
      <c r="I41" s="69" t="s">
        <v>12</v>
      </c>
      <c r="J41" s="67" t="s">
        <v>13</v>
      </c>
      <c r="K41" s="66" t="s">
        <v>18</v>
      </c>
      <c r="L41" s="68" t="s">
        <v>10</v>
      </c>
      <c r="M41" s="71" t="s">
        <v>14</v>
      </c>
      <c r="N41" s="66" t="s">
        <v>18</v>
      </c>
      <c r="O41" s="67" t="s">
        <v>13</v>
      </c>
      <c r="P41" s="68" t="s">
        <v>10</v>
      </c>
      <c r="Q41" s="66" t="s">
        <v>18</v>
      </c>
      <c r="R41" s="70" t="s">
        <v>15</v>
      </c>
      <c r="S41" s="67" t="s">
        <v>13</v>
      </c>
      <c r="T41" s="66" t="s">
        <v>18</v>
      </c>
      <c r="U41" s="68" t="s">
        <v>10</v>
      </c>
      <c r="V41" s="71" t="s">
        <v>14</v>
      </c>
      <c r="W41" s="66" t="s">
        <v>18</v>
      </c>
      <c r="X41" s="67" t="s">
        <v>13</v>
      </c>
      <c r="Y41" s="69" t="s">
        <v>12</v>
      </c>
      <c r="Z41" s="66" t="s">
        <v>18</v>
      </c>
      <c r="AA41" s="68" t="s">
        <v>10</v>
      </c>
      <c r="AB41" s="67" t="s">
        <v>13</v>
      </c>
      <c r="AC41" s="66" t="s">
        <v>18</v>
      </c>
      <c r="AD41" s="68" t="s">
        <v>10</v>
      </c>
      <c r="AE41" s="67" t="s">
        <v>13</v>
      </c>
    </row>
    <row r="42" spans="1:31" ht="15.5" x14ac:dyDescent="0.35">
      <c r="A42" s="19">
        <v>36</v>
      </c>
      <c r="B42" s="70" t="s">
        <v>15</v>
      </c>
      <c r="C42" s="66" t="s">
        <v>18</v>
      </c>
      <c r="D42" s="67" t="s">
        <v>13</v>
      </c>
      <c r="E42" s="71" t="s">
        <v>14</v>
      </c>
      <c r="F42" s="65" t="s">
        <v>11</v>
      </c>
      <c r="G42" s="68" t="s">
        <v>10</v>
      </c>
      <c r="H42" s="67" t="s">
        <v>13</v>
      </c>
      <c r="I42" s="66" t="s">
        <v>18</v>
      </c>
      <c r="J42" s="69" t="s">
        <v>12</v>
      </c>
      <c r="K42" s="67" t="s">
        <v>13</v>
      </c>
      <c r="L42" s="66" t="s">
        <v>18</v>
      </c>
      <c r="M42" s="68" t="s">
        <v>10</v>
      </c>
      <c r="N42" s="71" t="s">
        <v>14</v>
      </c>
      <c r="O42" s="66" t="s">
        <v>18</v>
      </c>
      <c r="P42" s="67" t="s">
        <v>13</v>
      </c>
      <c r="Q42" s="68" t="s">
        <v>10</v>
      </c>
      <c r="R42" s="66" t="s">
        <v>18</v>
      </c>
      <c r="S42" s="70" t="s">
        <v>15</v>
      </c>
      <c r="T42" s="67" t="s">
        <v>13</v>
      </c>
      <c r="U42" s="66" t="s">
        <v>18</v>
      </c>
      <c r="V42" s="68" t="s">
        <v>10</v>
      </c>
      <c r="W42" s="71" t="s">
        <v>14</v>
      </c>
      <c r="X42" s="66" t="s">
        <v>18</v>
      </c>
      <c r="Y42" s="67" t="s">
        <v>13</v>
      </c>
      <c r="Z42" s="69" t="s">
        <v>12</v>
      </c>
      <c r="AA42" s="66" t="s">
        <v>18</v>
      </c>
      <c r="AB42" s="68" t="s">
        <v>10</v>
      </c>
      <c r="AC42" s="67" t="s">
        <v>13</v>
      </c>
      <c r="AD42" s="66" t="s">
        <v>18</v>
      </c>
      <c r="AE42" s="68" t="s">
        <v>10</v>
      </c>
    </row>
    <row r="43" spans="1:31" ht="15.5" x14ac:dyDescent="0.35">
      <c r="A43" s="19">
        <v>37</v>
      </c>
      <c r="B43" s="68" t="s">
        <v>10</v>
      </c>
      <c r="C43" s="70" t="s">
        <v>15</v>
      </c>
      <c r="D43" s="66" t="s">
        <v>18</v>
      </c>
      <c r="E43" s="67" t="s">
        <v>13</v>
      </c>
      <c r="F43" s="71" t="s">
        <v>14</v>
      </c>
      <c r="G43" s="65" t="s">
        <v>11</v>
      </c>
      <c r="H43" s="68" t="s">
        <v>10</v>
      </c>
      <c r="I43" s="67" t="s">
        <v>13</v>
      </c>
      <c r="J43" s="66" t="s">
        <v>18</v>
      </c>
      <c r="K43" s="69" t="s">
        <v>12</v>
      </c>
      <c r="L43" s="67" t="s">
        <v>13</v>
      </c>
      <c r="M43" s="66" t="s">
        <v>18</v>
      </c>
      <c r="N43" s="68" t="s">
        <v>10</v>
      </c>
      <c r="O43" s="71" t="s">
        <v>14</v>
      </c>
      <c r="P43" s="66" t="s">
        <v>18</v>
      </c>
      <c r="Q43" s="67" t="s">
        <v>13</v>
      </c>
      <c r="R43" s="68" t="s">
        <v>10</v>
      </c>
      <c r="S43" s="66" t="s">
        <v>18</v>
      </c>
      <c r="T43" s="70" t="s">
        <v>15</v>
      </c>
      <c r="U43" s="67" t="s">
        <v>13</v>
      </c>
      <c r="V43" s="66" t="s">
        <v>18</v>
      </c>
      <c r="W43" s="68" t="s">
        <v>10</v>
      </c>
      <c r="X43" s="71" t="s">
        <v>14</v>
      </c>
      <c r="Y43" s="66" t="s">
        <v>18</v>
      </c>
      <c r="Z43" s="67" t="s">
        <v>13</v>
      </c>
      <c r="AA43" s="69" t="s">
        <v>12</v>
      </c>
      <c r="AB43" s="66" t="s">
        <v>18</v>
      </c>
      <c r="AC43" s="68" t="s">
        <v>10</v>
      </c>
      <c r="AD43" s="67" t="s">
        <v>13</v>
      </c>
      <c r="AE43" s="66" t="s">
        <v>18</v>
      </c>
    </row>
    <row r="44" spans="1:31" ht="15.5" x14ac:dyDescent="0.35">
      <c r="A44" s="19">
        <v>38</v>
      </c>
      <c r="B44" s="66" t="s">
        <v>18</v>
      </c>
      <c r="C44" s="68" t="s">
        <v>10</v>
      </c>
      <c r="D44" s="70" t="s">
        <v>15</v>
      </c>
      <c r="E44" s="66" t="s">
        <v>18</v>
      </c>
      <c r="F44" s="67" t="s">
        <v>13</v>
      </c>
      <c r="G44" s="71" t="s">
        <v>14</v>
      </c>
      <c r="H44" s="65" t="s">
        <v>11</v>
      </c>
      <c r="I44" s="68" t="s">
        <v>10</v>
      </c>
      <c r="J44" s="67" t="s">
        <v>13</v>
      </c>
      <c r="K44" s="66" t="s">
        <v>18</v>
      </c>
      <c r="L44" s="69" t="s">
        <v>12</v>
      </c>
      <c r="M44" s="67" t="s">
        <v>13</v>
      </c>
      <c r="N44" s="66" t="s">
        <v>18</v>
      </c>
      <c r="O44" s="68" t="s">
        <v>10</v>
      </c>
      <c r="P44" s="71" t="s">
        <v>14</v>
      </c>
      <c r="Q44" s="66" t="s">
        <v>18</v>
      </c>
      <c r="R44" s="67" t="s">
        <v>13</v>
      </c>
      <c r="S44" s="68" t="s">
        <v>10</v>
      </c>
      <c r="T44" s="66" t="s">
        <v>18</v>
      </c>
      <c r="U44" s="70" t="s">
        <v>15</v>
      </c>
      <c r="V44" s="67" t="s">
        <v>13</v>
      </c>
      <c r="W44" s="66" t="s">
        <v>18</v>
      </c>
      <c r="X44" s="68" t="s">
        <v>10</v>
      </c>
      <c r="Y44" s="71" t="s">
        <v>14</v>
      </c>
      <c r="Z44" s="66" t="s">
        <v>18</v>
      </c>
      <c r="AA44" s="67" t="s">
        <v>13</v>
      </c>
      <c r="AB44" s="69" t="s">
        <v>12</v>
      </c>
      <c r="AC44" s="66" t="s">
        <v>18</v>
      </c>
      <c r="AD44" s="68" t="s">
        <v>10</v>
      </c>
      <c r="AE44" s="67" t="s">
        <v>13</v>
      </c>
    </row>
    <row r="45" spans="1:31" ht="15.5" x14ac:dyDescent="0.35">
      <c r="A45" s="19">
        <v>39</v>
      </c>
      <c r="B45" s="67" t="s">
        <v>13</v>
      </c>
      <c r="C45" s="66" t="s">
        <v>18</v>
      </c>
      <c r="D45" s="68" t="s">
        <v>10</v>
      </c>
      <c r="E45" s="70" t="s">
        <v>15</v>
      </c>
      <c r="F45" s="66" t="s">
        <v>18</v>
      </c>
      <c r="G45" s="67" t="s">
        <v>13</v>
      </c>
      <c r="H45" s="71" t="s">
        <v>14</v>
      </c>
      <c r="I45" s="65" t="s">
        <v>11</v>
      </c>
      <c r="J45" s="68" t="s">
        <v>10</v>
      </c>
      <c r="K45" s="67" t="s">
        <v>13</v>
      </c>
      <c r="L45" s="66" t="s">
        <v>18</v>
      </c>
      <c r="M45" s="69" t="s">
        <v>12</v>
      </c>
      <c r="N45" s="67" t="s">
        <v>13</v>
      </c>
      <c r="O45" s="66" t="s">
        <v>18</v>
      </c>
      <c r="P45" s="68" t="s">
        <v>10</v>
      </c>
      <c r="Q45" s="71" t="s">
        <v>14</v>
      </c>
      <c r="R45" s="66" t="s">
        <v>18</v>
      </c>
      <c r="S45" s="67" t="s">
        <v>13</v>
      </c>
      <c r="T45" s="68" t="s">
        <v>10</v>
      </c>
      <c r="U45" s="66" t="s">
        <v>18</v>
      </c>
      <c r="V45" s="70" t="s">
        <v>15</v>
      </c>
      <c r="W45" s="67" t="s">
        <v>13</v>
      </c>
      <c r="X45" s="66" t="s">
        <v>18</v>
      </c>
      <c r="Y45" s="68" t="s">
        <v>10</v>
      </c>
      <c r="Z45" s="71" t="s">
        <v>14</v>
      </c>
      <c r="AA45" s="66" t="s">
        <v>18</v>
      </c>
      <c r="AB45" s="67" t="s">
        <v>13</v>
      </c>
      <c r="AC45" s="69" t="s">
        <v>12</v>
      </c>
      <c r="AD45" s="66" t="s">
        <v>18</v>
      </c>
      <c r="AE45" s="68" t="s">
        <v>10</v>
      </c>
    </row>
    <row r="46" spans="1:31" ht="15.5" x14ac:dyDescent="0.35">
      <c r="A46" s="19">
        <v>40</v>
      </c>
      <c r="B46" s="71" t="s">
        <v>14</v>
      </c>
      <c r="C46" s="67" t="s">
        <v>13</v>
      </c>
      <c r="D46" s="66" t="s">
        <v>18</v>
      </c>
      <c r="E46" s="68" t="s">
        <v>10</v>
      </c>
      <c r="F46" s="70" t="s">
        <v>15</v>
      </c>
      <c r="G46" s="66" t="s">
        <v>18</v>
      </c>
      <c r="H46" s="67" t="s">
        <v>13</v>
      </c>
      <c r="I46" s="71" t="s">
        <v>14</v>
      </c>
      <c r="J46" s="65" t="s">
        <v>11</v>
      </c>
      <c r="K46" s="68" t="s">
        <v>10</v>
      </c>
      <c r="L46" s="67" t="s">
        <v>13</v>
      </c>
      <c r="M46" s="66" t="s">
        <v>18</v>
      </c>
      <c r="N46" s="68" t="s">
        <v>10</v>
      </c>
      <c r="O46" s="67" t="s">
        <v>13</v>
      </c>
      <c r="P46" s="66" t="s">
        <v>18</v>
      </c>
      <c r="Q46" s="68" t="s">
        <v>10</v>
      </c>
      <c r="R46" s="71" t="s">
        <v>14</v>
      </c>
      <c r="S46" s="66" t="s">
        <v>18</v>
      </c>
      <c r="T46" s="67" t="s">
        <v>13</v>
      </c>
      <c r="U46" s="68" t="s">
        <v>10</v>
      </c>
      <c r="V46" s="66" t="s">
        <v>18</v>
      </c>
      <c r="W46" s="70" t="s">
        <v>15</v>
      </c>
      <c r="X46" s="67" t="s">
        <v>13</v>
      </c>
      <c r="Y46" s="66" t="s">
        <v>18</v>
      </c>
      <c r="Z46" s="68" t="s">
        <v>10</v>
      </c>
      <c r="AA46" s="71" t="s">
        <v>14</v>
      </c>
      <c r="AB46" s="66" t="s">
        <v>18</v>
      </c>
      <c r="AC46" s="67" t="s">
        <v>13</v>
      </c>
      <c r="AD46" s="69" t="s">
        <v>12</v>
      </c>
      <c r="AE46" s="66" t="s">
        <v>18</v>
      </c>
    </row>
    <row r="47" spans="1:31" ht="15.5" x14ac:dyDescent="0.35">
      <c r="A47" s="19">
        <v>41</v>
      </c>
      <c r="B47" s="66" t="s">
        <v>18</v>
      </c>
      <c r="C47" s="71" t="s">
        <v>14</v>
      </c>
      <c r="D47" s="67" t="s">
        <v>13</v>
      </c>
      <c r="E47" s="66" t="s">
        <v>18</v>
      </c>
      <c r="F47" s="68" t="s">
        <v>10</v>
      </c>
      <c r="G47" s="70" t="s">
        <v>15</v>
      </c>
      <c r="H47" s="66" t="s">
        <v>18</v>
      </c>
      <c r="I47" s="67" t="s">
        <v>13</v>
      </c>
      <c r="J47" s="71" t="s">
        <v>14</v>
      </c>
      <c r="K47" s="65" t="s">
        <v>11</v>
      </c>
      <c r="L47" s="68" t="s">
        <v>10</v>
      </c>
      <c r="M47" s="67" t="s">
        <v>13</v>
      </c>
      <c r="N47" s="66" t="s">
        <v>18</v>
      </c>
      <c r="O47" s="69" t="s">
        <v>12</v>
      </c>
      <c r="P47" s="67" t="s">
        <v>13</v>
      </c>
      <c r="Q47" s="66" t="s">
        <v>18</v>
      </c>
      <c r="R47" s="68" t="s">
        <v>10</v>
      </c>
      <c r="S47" s="71" t="s">
        <v>14</v>
      </c>
      <c r="T47" s="66" t="s">
        <v>18</v>
      </c>
      <c r="U47" s="67" t="s">
        <v>13</v>
      </c>
      <c r="V47" s="68" t="s">
        <v>10</v>
      </c>
      <c r="W47" s="66" t="s">
        <v>18</v>
      </c>
      <c r="X47" s="70" t="s">
        <v>15</v>
      </c>
      <c r="Y47" s="67" t="s">
        <v>13</v>
      </c>
      <c r="Z47" s="66" t="s">
        <v>18</v>
      </c>
      <c r="AA47" s="68" t="s">
        <v>10</v>
      </c>
      <c r="AB47" s="71" t="s">
        <v>14</v>
      </c>
      <c r="AC47" s="66" t="s">
        <v>18</v>
      </c>
      <c r="AD47" s="67" t="s">
        <v>13</v>
      </c>
      <c r="AE47" s="69" t="s">
        <v>12</v>
      </c>
    </row>
    <row r="48" spans="1:31" ht="15.5" x14ac:dyDescent="0.35">
      <c r="A48" s="19">
        <v>42</v>
      </c>
      <c r="B48" s="68" t="s">
        <v>10</v>
      </c>
      <c r="C48" s="66" t="s">
        <v>18</v>
      </c>
      <c r="D48" s="71" t="s">
        <v>14</v>
      </c>
      <c r="E48" s="67" t="s">
        <v>13</v>
      </c>
      <c r="F48" s="66" t="s">
        <v>18</v>
      </c>
      <c r="G48" s="68" t="s">
        <v>10</v>
      </c>
      <c r="H48" s="70" t="s">
        <v>15</v>
      </c>
      <c r="I48" s="66" t="s">
        <v>18</v>
      </c>
      <c r="J48" s="67" t="s">
        <v>13</v>
      </c>
      <c r="K48" s="71" t="s">
        <v>14</v>
      </c>
      <c r="L48" s="65" t="s">
        <v>11</v>
      </c>
      <c r="M48" s="68" t="s">
        <v>10</v>
      </c>
      <c r="N48" s="67" t="s">
        <v>13</v>
      </c>
      <c r="O48" s="66" t="s">
        <v>18</v>
      </c>
      <c r="P48" s="69" t="s">
        <v>12</v>
      </c>
      <c r="Q48" s="67" t="s">
        <v>13</v>
      </c>
      <c r="R48" s="66" t="s">
        <v>18</v>
      </c>
      <c r="S48" s="68" t="s">
        <v>10</v>
      </c>
      <c r="T48" s="71" t="s">
        <v>14</v>
      </c>
      <c r="U48" s="66" t="s">
        <v>18</v>
      </c>
      <c r="V48" s="67" t="s">
        <v>13</v>
      </c>
      <c r="W48" s="68" t="s">
        <v>10</v>
      </c>
      <c r="X48" s="66" t="s">
        <v>18</v>
      </c>
      <c r="Y48" s="70" t="s">
        <v>15</v>
      </c>
      <c r="Z48" s="67" t="s">
        <v>13</v>
      </c>
      <c r="AA48" s="66" t="s">
        <v>18</v>
      </c>
      <c r="AB48" s="68" t="s">
        <v>10</v>
      </c>
      <c r="AC48" s="71" t="s">
        <v>14</v>
      </c>
      <c r="AD48" s="66" t="s">
        <v>18</v>
      </c>
      <c r="AE48" s="67" t="s">
        <v>13</v>
      </c>
    </row>
    <row r="49" spans="1:31" ht="15.5" x14ac:dyDescent="0.35">
      <c r="A49" s="19">
        <v>43</v>
      </c>
      <c r="B49" s="67" t="s">
        <v>13</v>
      </c>
      <c r="C49" s="68" t="s">
        <v>10</v>
      </c>
      <c r="D49" s="66" t="s">
        <v>18</v>
      </c>
      <c r="E49" s="71" t="s">
        <v>14</v>
      </c>
      <c r="F49" s="67" t="s">
        <v>13</v>
      </c>
      <c r="G49" s="66" t="s">
        <v>18</v>
      </c>
      <c r="H49" s="68" t="s">
        <v>10</v>
      </c>
      <c r="I49" s="70" t="s">
        <v>15</v>
      </c>
      <c r="J49" s="66" t="s">
        <v>18</v>
      </c>
      <c r="K49" s="67" t="s">
        <v>13</v>
      </c>
      <c r="L49" s="71" t="s">
        <v>14</v>
      </c>
      <c r="M49" s="65" t="s">
        <v>11</v>
      </c>
      <c r="N49" s="68" t="s">
        <v>10</v>
      </c>
      <c r="O49" s="67" t="s">
        <v>13</v>
      </c>
      <c r="P49" s="66" t="s">
        <v>18</v>
      </c>
      <c r="Q49" s="68" t="s">
        <v>10</v>
      </c>
      <c r="R49" s="67" t="s">
        <v>13</v>
      </c>
      <c r="S49" s="66" t="s">
        <v>18</v>
      </c>
      <c r="T49" s="68" t="s">
        <v>10</v>
      </c>
      <c r="U49" s="71" t="s">
        <v>14</v>
      </c>
      <c r="V49" s="66" t="s">
        <v>18</v>
      </c>
      <c r="W49" s="67" t="s">
        <v>13</v>
      </c>
      <c r="X49" s="68" t="s">
        <v>10</v>
      </c>
      <c r="Y49" s="66" t="s">
        <v>18</v>
      </c>
      <c r="Z49" s="70" t="s">
        <v>15</v>
      </c>
      <c r="AA49" s="67" t="s">
        <v>13</v>
      </c>
      <c r="AB49" s="66" t="s">
        <v>18</v>
      </c>
      <c r="AC49" s="68" t="s">
        <v>10</v>
      </c>
      <c r="AD49" s="71" t="s">
        <v>14</v>
      </c>
      <c r="AE49" s="66" t="s">
        <v>18</v>
      </c>
    </row>
    <row r="50" spans="1:31" ht="15.5" x14ac:dyDescent="0.35">
      <c r="A50" s="19">
        <v>44</v>
      </c>
      <c r="B50" s="66" t="s">
        <v>18</v>
      </c>
      <c r="C50" s="67" t="s">
        <v>13</v>
      </c>
      <c r="D50" s="68" t="s">
        <v>10</v>
      </c>
      <c r="E50" s="66" t="s">
        <v>18</v>
      </c>
      <c r="F50" s="71" t="s">
        <v>14</v>
      </c>
      <c r="G50" s="67" t="s">
        <v>13</v>
      </c>
      <c r="H50" s="66" t="s">
        <v>18</v>
      </c>
      <c r="I50" s="68" t="s">
        <v>10</v>
      </c>
      <c r="J50" s="70" t="s">
        <v>15</v>
      </c>
      <c r="K50" s="66" t="s">
        <v>18</v>
      </c>
      <c r="L50" s="67" t="s">
        <v>13</v>
      </c>
      <c r="M50" s="71" t="s">
        <v>14</v>
      </c>
      <c r="N50" s="65" t="s">
        <v>11</v>
      </c>
      <c r="O50" s="68" t="s">
        <v>10</v>
      </c>
      <c r="P50" s="67" t="s">
        <v>13</v>
      </c>
      <c r="Q50" s="66" t="s">
        <v>18</v>
      </c>
      <c r="R50" s="69" t="s">
        <v>12</v>
      </c>
      <c r="S50" s="67" t="s">
        <v>13</v>
      </c>
      <c r="T50" s="66" t="s">
        <v>18</v>
      </c>
      <c r="U50" s="68" t="s">
        <v>10</v>
      </c>
      <c r="V50" s="71" t="s">
        <v>14</v>
      </c>
      <c r="W50" s="66" t="s">
        <v>18</v>
      </c>
      <c r="X50" s="67" t="s">
        <v>13</v>
      </c>
      <c r="Y50" s="68" t="s">
        <v>10</v>
      </c>
      <c r="Z50" s="66" t="s">
        <v>18</v>
      </c>
      <c r="AA50" s="70" t="s">
        <v>15</v>
      </c>
      <c r="AB50" s="67" t="s">
        <v>13</v>
      </c>
      <c r="AC50" s="66" t="s">
        <v>18</v>
      </c>
      <c r="AD50" s="68" t="s">
        <v>10</v>
      </c>
      <c r="AE50" s="71" t="s">
        <v>14</v>
      </c>
    </row>
    <row r="51" spans="1:31" ht="15.5" x14ac:dyDescent="0.35">
      <c r="A51" s="19">
        <v>45</v>
      </c>
      <c r="B51" s="69" t="s">
        <v>12</v>
      </c>
      <c r="C51" s="66" t="s">
        <v>18</v>
      </c>
      <c r="D51" s="67" t="s">
        <v>13</v>
      </c>
      <c r="E51" s="68" t="s">
        <v>10</v>
      </c>
      <c r="F51" s="66" t="s">
        <v>18</v>
      </c>
      <c r="G51" s="71" t="s">
        <v>14</v>
      </c>
      <c r="H51" s="67" t="s">
        <v>13</v>
      </c>
      <c r="I51" s="66" t="s">
        <v>18</v>
      </c>
      <c r="J51" s="68" t="s">
        <v>10</v>
      </c>
      <c r="K51" s="70" t="s">
        <v>15</v>
      </c>
      <c r="L51" s="66" t="s">
        <v>18</v>
      </c>
      <c r="M51" s="67" t="s">
        <v>13</v>
      </c>
      <c r="N51" s="71" t="s">
        <v>14</v>
      </c>
      <c r="O51" s="65" t="s">
        <v>11</v>
      </c>
      <c r="P51" s="68" t="s">
        <v>10</v>
      </c>
      <c r="Q51" s="67" t="s">
        <v>13</v>
      </c>
      <c r="R51" s="66" t="s">
        <v>18</v>
      </c>
      <c r="S51" s="69" t="s">
        <v>12</v>
      </c>
      <c r="T51" s="67" t="s">
        <v>13</v>
      </c>
      <c r="U51" s="66" t="s">
        <v>18</v>
      </c>
      <c r="V51" s="68" t="s">
        <v>10</v>
      </c>
      <c r="W51" s="71" t="s">
        <v>14</v>
      </c>
      <c r="X51" s="66" t="s">
        <v>18</v>
      </c>
      <c r="Y51" s="67" t="s">
        <v>13</v>
      </c>
      <c r="Z51" s="68" t="s">
        <v>10</v>
      </c>
      <c r="AA51" s="66" t="s">
        <v>18</v>
      </c>
      <c r="AB51" s="70" t="s">
        <v>15</v>
      </c>
      <c r="AC51" s="67" t="s">
        <v>13</v>
      </c>
      <c r="AD51" s="66" t="s">
        <v>18</v>
      </c>
      <c r="AE51" s="68" t="s">
        <v>10</v>
      </c>
    </row>
    <row r="52" spans="1:31" ht="15.5" x14ac:dyDescent="0.35">
      <c r="A52" s="19">
        <v>46</v>
      </c>
      <c r="B52" s="68" t="s">
        <v>10</v>
      </c>
      <c r="C52" s="69" t="s">
        <v>12</v>
      </c>
      <c r="D52" s="66" t="s">
        <v>18</v>
      </c>
      <c r="E52" s="67" t="s">
        <v>13</v>
      </c>
      <c r="F52" s="68" t="s">
        <v>10</v>
      </c>
      <c r="G52" s="66" t="s">
        <v>18</v>
      </c>
      <c r="H52" s="71" t="s">
        <v>14</v>
      </c>
      <c r="I52" s="67" t="s">
        <v>13</v>
      </c>
      <c r="J52" s="66" t="s">
        <v>18</v>
      </c>
      <c r="K52" s="68" t="s">
        <v>10</v>
      </c>
      <c r="L52" s="70" t="s">
        <v>15</v>
      </c>
      <c r="M52" s="66" t="s">
        <v>18</v>
      </c>
      <c r="N52" s="67" t="s">
        <v>13</v>
      </c>
      <c r="O52" s="71" t="s">
        <v>14</v>
      </c>
      <c r="P52" s="65" t="s">
        <v>11</v>
      </c>
      <c r="Q52" s="68" t="s">
        <v>10</v>
      </c>
      <c r="R52" s="67" t="s">
        <v>13</v>
      </c>
      <c r="S52" s="66" t="s">
        <v>18</v>
      </c>
      <c r="T52" s="68" t="s">
        <v>10</v>
      </c>
      <c r="U52" s="67" t="s">
        <v>13</v>
      </c>
      <c r="V52" s="66" t="s">
        <v>18</v>
      </c>
      <c r="W52" s="68" t="s">
        <v>10</v>
      </c>
      <c r="X52" s="71" t="s">
        <v>14</v>
      </c>
      <c r="Y52" s="66" t="s">
        <v>18</v>
      </c>
      <c r="Z52" s="67" t="s">
        <v>13</v>
      </c>
      <c r="AA52" s="68" t="s">
        <v>10</v>
      </c>
      <c r="AB52" s="66" t="s">
        <v>18</v>
      </c>
      <c r="AC52" s="70" t="s">
        <v>15</v>
      </c>
      <c r="AD52" s="67" t="s">
        <v>13</v>
      </c>
      <c r="AE52" s="66" t="s">
        <v>18</v>
      </c>
    </row>
    <row r="53" spans="1:31" ht="15.5" x14ac:dyDescent="0.35">
      <c r="A53" s="19">
        <v>47</v>
      </c>
      <c r="B53" s="66" t="s">
        <v>18</v>
      </c>
      <c r="C53" s="68" t="s">
        <v>10</v>
      </c>
      <c r="D53" s="69" t="s">
        <v>12</v>
      </c>
      <c r="E53" s="66" t="s">
        <v>18</v>
      </c>
      <c r="F53" s="67" t="s">
        <v>13</v>
      </c>
      <c r="G53" s="68" t="s">
        <v>10</v>
      </c>
      <c r="H53" s="66" t="s">
        <v>18</v>
      </c>
      <c r="I53" s="71" t="s">
        <v>14</v>
      </c>
      <c r="J53" s="67" t="s">
        <v>13</v>
      </c>
      <c r="K53" s="66" t="s">
        <v>18</v>
      </c>
      <c r="L53" s="68" t="s">
        <v>10</v>
      </c>
      <c r="M53" s="70" t="s">
        <v>15</v>
      </c>
      <c r="N53" s="66" t="s">
        <v>18</v>
      </c>
      <c r="O53" s="67" t="s">
        <v>13</v>
      </c>
      <c r="P53" s="71" t="s">
        <v>14</v>
      </c>
      <c r="Q53" s="65" t="s">
        <v>11</v>
      </c>
      <c r="R53" s="68" t="s">
        <v>10</v>
      </c>
      <c r="S53" s="67" t="s">
        <v>13</v>
      </c>
      <c r="T53" s="66" t="s">
        <v>18</v>
      </c>
      <c r="U53" s="69" t="s">
        <v>12</v>
      </c>
      <c r="V53" s="67" t="s">
        <v>13</v>
      </c>
      <c r="W53" s="66" t="s">
        <v>18</v>
      </c>
      <c r="X53" s="68" t="s">
        <v>10</v>
      </c>
      <c r="Y53" s="71" t="s">
        <v>14</v>
      </c>
      <c r="Z53" s="66" t="s">
        <v>18</v>
      </c>
      <c r="AA53" s="67" t="s">
        <v>13</v>
      </c>
      <c r="AB53" s="68" t="s">
        <v>10</v>
      </c>
      <c r="AC53" s="66" t="s">
        <v>18</v>
      </c>
      <c r="AD53" s="70" t="s">
        <v>15</v>
      </c>
      <c r="AE53" s="67" t="s">
        <v>13</v>
      </c>
    </row>
    <row r="54" spans="1:31" ht="15.5" x14ac:dyDescent="0.35">
      <c r="A54" s="19">
        <v>48</v>
      </c>
      <c r="B54" s="67" t="s">
        <v>13</v>
      </c>
      <c r="C54" s="66" t="s">
        <v>18</v>
      </c>
      <c r="D54" s="68" t="s">
        <v>10</v>
      </c>
      <c r="E54" s="69" t="s">
        <v>12</v>
      </c>
      <c r="F54" s="66" t="s">
        <v>18</v>
      </c>
      <c r="G54" s="67" t="s">
        <v>13</v>
      </c>
      <c r="H54" s="68" t="s">
        <v>10</v>
      </c>
      <c r="I54" s="66" t="s">
        <v>18</v>
      </c>
      <c r="J54" s="71" t="s">
        <v>14</v>
      </c>
      <c r="K54" s="67" t="s">
        <v>13</v>
      </c>
      <c r="L54" s="66" t="s">
        <v>18</v>
      </c>
      <c r="M54" s="68" t="s">
        <v>10</v>
      </c>
      <c r="N54" s="70" t="s">
        <v>15</v>
      </c>
      <c r="O54" s="66" t="s">
        <v>18</v>
      </c>
      <c r="P54" s="67" t="s">
        <v>13</v>
      </c>
      <c r="Q54" s="71" t="s">
        <v>14</v>
      </c>
      <c r="R54" s="65" t="s">
        <v>11</v>
      </c>
      <c r="S54" s="68" t="s">
        <v>10</v>
      </c>
      <c r="T54" s="67" t="s">
        <v>13</v>
      </c>
      <c r="U54" s="66" t="s">
        <v>18</v>
      </c>
      <c r="V54" s="69" t="s">
        <v>12</v>
      </c>
      <c r="W54" s="67" t="s">
        <v>13</v>
      </c>
      <c r="X54" s="66" t="s">
        <v>18</v>
      </c>
      <c r="Y54" s="68" t="s">
        <v>10</v>
      </c>
      <c r="Z54" s="71" t="s">
        <v>14</v>
      </c>
      <c r="AA54" s="66" t="s">
        <v>18</v>
      </c>
      <c r="AB54" s="67" t="s">
        <v>13</v>
      </c>
      <c r="AC54" s="68" t="s">
        <v>10</v>
      </c>
      <c r="AD54" s="66" t="s">
        <v>18</v>
      </c>
      <c r="AE54" s="70" t="s">
        <v>15</v>
      </c>
    </row>
    <row r="55" spans="1:31" ht="15.5" x14ac:dyDescent="0.35">
      <c r="A55" s="19">
        <v>49</v>
      </c>
      <c r="B55" s="71" t="s">
        <v>14</v>
      </c>
      <c r="C55" s="67" t="s">
        <v>13</v>
      </c>
      <c r="D55" s="66" t="s">
        <v>18</v>
      </c>
      <c r="E55" s="68" t="s">
        <v>10</v>
      </c>
      <c r="F55" s="69" t="s">
        <v>12</v>
      </c>
      <c r="G55" s="66" t="s">
        <v>18</v>
      </c>
      <c r="H55" s="67" t="s">
        <v>13</v>
      </c>
      <c r="I55" s="68" t="s">
        <v>10</v>
      </c>
      <c r="J55" s="66" t="s">
        <v>18</v>
      </c>
      <c r="K55" s="71" t="s">
        <v>14</v>
      </c>
      <c r="L55" s="67" t="s">
        <v>13</v>
      </c>
      <c r="M55" s="66" t="s">
        <v>18</v>
      </c>
      <c r="N55" s="68" t="s">
        <v>10</v>
      </c>
      <c r="O55" s="70" t="s">
        <v>15</v>
      </c>
      <c r="P55" s="66" t="s">
        <v>18</v>
      </c>
      <c r="Q55" s="67" t="s">
        <v>13</v>
      </c>
      <c r="R55" s="71" t="s">
        <v>14</v>
      </c>
      <c r="S55" s="65" t="s">
        <v>11</v>
      </c>
      <c r="T55" s="68" t="s">
        <v>10</v>
      </c>
      <c r="U55" s="67" t="s">
        <v>13</v>
      </c>
      <c r="V55" s="66" t="s">
        <v>18</v>
      </c>
      <c r="W55" s="69" t="s">
        <v>12</v>
      </c>
      <c r="X55" s="67" t="s">
        <v>13</v>
      </c>
      <c r="Y55" s="66" t="s">
        <v>18</v>
      </c>
      <c r="Z55" s="68" t="s">
        <v>10</v>
      </c>
      <c r="AA55" s="71" t="s">
        <v>14</v>
      </c>
      <c r="AB55" s="66" t="s">
        <v>18</v>
      </c>
      <c r="AC55" s="67" t="s">
        <v>13</v>
      </c>
      <c r="AD55" s="68" t="s">
        <v>10</v>
      </c>
      <c r="AE55" s="66" t="s">
        <v>18</v>
      </c>
    </row>
    <row r="56" spans="1:31" ht="15.5" x14ac:dyDescent="0.35">
      <c r="A56" s="19">
        <v>50</v>
      </c>
      <c r="B56" s="66" t="s">
        <v>18</v>
      </c>
      <c r="C56" s="71" t="s">
        <v>14</v>
      </c>
      <c r="D56" s="67" t="s">
        <v>13</v>
      </c>
      <c r="E56" s="66" t="s">
        <v>18</v>
      </c>
      <c r="F56" s="68" t="s">
        <v>10</v>
      </c>
      <c r="G56" s="69" t="s">
        <v>12</v>
      </c>
      <c r="H56" s="66" t="s">
        <v>18</v>
      </c>
      <c r="I56" s="67" t="s">
        <v>13</v>
      </c>
      <c r="J56" s="68" t="s">
        <v>10</v>
      </c>
      <c r="K56" s="66" t="s">
        <v>18</v>
      </c>
      <c r="L56" s="71" t="s">
        <v>14</v>
      </c>
      <c r="M56" s="67" t="s">
        <v>13</v>
      </c>
      <c r="N56" s="66" t="s">
        <v>18</v>
      </c>
      <c r="O56" s="68" t="s">
        <v>10</v>
      </c>
      <c r="P56" s="70" t="s">
        <v>15</v>
      </c>
      <c r="Q56" s="66" t="s">
        <v>18</v>
      </c>
      <c r="R56" s="67" t="s">
        <v>13</v>
      </c>
      <c r="S56" s="71" t="s">
        <v>14</v>
      </c>
      <c r="T56" s="65" t="s">
        <v>11</v>
      </c>
      <c r="U56" s="68" t="s">
        <v>10</v>
      </c>
      <c r="V56" s="67" t="s">
        <v>13</v>
      </c>
      <c r="W56" s="66" t="s">
        <v>18</v>
      </c>
      <c r="X56" s="69" t="s">
        <v>12</v>
      </c>
      <c r="Y56" s="67" t="s">
        <v>13</v>
      </c>
      <c r="Z56" s="66" t="s">
        <v>18</v>
      </c>
      <c r="AA56" s="68" t="s">
        <v>10</v>
      </c>
      <c r="AB56" s="71" t="s">
        <v>14</v>
      </c>
      <c r="AC56" s="66" t="s">
        <v>18</v>
      </c>
      <c r="AD56" s="67" t="s">
        <v>13</v>
      </c>
      <c r="AE56" s="68" t="s">
        <v>10</v>
      </c>
    </row>
    <row r="57" spans="1:31" ht="15.5" x14ac:dyDescent="0.35">
      <c r="A57" s="19">
        <v>51</v>
      </c>
      <c r="B57" s="68" t="s">
        <v>10</v>
      </c>
      <c r="C57" s="66" t="s">
        <v>18</v>
      </c>
      <c r="D57" s="71" t="s">
        <v>14</v>
      </c>
      <c r="E57" s="67" t="s">
        <v>13</v>
      </c>
      <c r="F57" s="66" t="s">
        <v>18</v>
      </c>
      <c r="G57" s="68" t="s">
        <v>10</v>
      </c>
      <c r="H57" s="69" t="s">
        <v>12</v>
      </c>
      <c r="I57" s="66" t="s">
        <v>18</v>
      </c>
      <c r="J57" s="67" t="s">
        <v>13</v>
      </c>
      <c r="K57" s="68" t="s">
        <v>10</v>
      </c>
      <c r="L57" s="66" t="s">
        <v>18</v>
      </c>
      <c r="M57" s="71" t="s">
        <v>14</v>
      </c>
      <c r="N57" s="67" t="s">
        <v>13</v>
      </c>
      <c r="O57" s="66" t="s">
        <v>18</v>
      </c>
      <c r="P57" s="68" t="s">
        <v>10</v>
      </c>
      <c r="Q57" s="70" t="s">
        <v>15</v>
      </c>
      <c r="R57" s="66" t="s">
        <v>18</v>
      </c>
      <c r="S57" s="67" t="s">
        <v>13</v>
      </c>
      <c r="T57" s="71" t="s">
        <v>14</v>
      </c>
      <c r="U57" s="65" t="s">
        <v>11</v>
      </c>
      <c r="V57" s="68" t="s">
        <v>10</v>
      </c>
      <c r="W57" s="67" t="s">
        <v>13</v>
      </c>
      <c r="X57" s="66" t="s">
        <v>18</v>
      </c>
      <c r="Y57" s="68" t="s">
        <v>10</v>
      </c>
      <c r="Z57" s="67" t="s">
        <v>13</v>
      </c>
      <c r="AA57" s="66" t="s">
        <v>18</v>
      </c>
      <c r="AB57" s="68" t="s">
        <v>10</v>
      </c>
      <c r="AC57" s="71" t="s">
        <v>14</v>
      </c>
      <c r="AD57" s="66" t="s">
        <v>18</v>
      </c>
      <c r="AE57" s="67" t="s">
        <v>13</v>
      </c>
    </row>
    <row r="58" spans="1:31" ht="15.5" x14ac:dyDescent="0.35">
      <c r="A58" s="19">
        <v>52</v>
      </c>
      <c r="B58" s="67" t="s">
        <v>13</v>
      </c>
      <c r="C58" s="68" t="s">
        <v>10</v>
      </c>
      <c r="D58" s="66" t="s">
        <v>18</v>
      </c>
      <c r="E58" s="71" t="s">
        <v>14</v>
      </c>
      <c r="F58" s="67" t="s">
        <v>13</v>
      </c>
      <c r="G58" s="66" t="s">
        <v>18</v>
      </c>
      <c r="H58" s="68" t="s">
        <v>10</v>
      </c>
      <c r="I58" s="69" t="s">
        <v>12</v>
      </c>
      <c r="J58" s="66" t="s">
        <v>18</v>
      </c>
      <c r="K58" s="67" t="s">
        <v>13</v>
      </c>
      <c r="L58" s="68" t="s">
        <v>10</v>
      </c>
      <c r="M58" s="66" t="s">
        <v>18</v>
      </c>
      <c r="N58" s="71" t="s">
        <v>14</v>
      </c>
      <c r="O58" s="67" t="s">
        <v>13</v>
      </c>
      <c r="P58" s="66" t="s">
        <v>18</v>
      </c>
      <c r="Q58" s="68" t="s">
        <v>10</v>
      </c>
      <c r="R58" s="70" t="s">
        <v>15</v>
      </c>
      <c r="S58" s="66" t="s">
        <v>18</v>
      </c>
      <c r="T58" s="67" t="s">
        <v>13</v>
      </c>
      <c r="U58" s="71" t="s">
        <v>14</v>
      </c>
      <c r="V58" s="65" t="s">
        <v>11</v>
      </c>
      <c r="W58" s="68" t="s">
        <v>10</v>
      </c>
      <c r="X58" s="67" t="s">
        <v>13</v>
      </c>
      <c r="Y58" s="66" t="s">
        <v>18</v>
      </c>
      <c r="Z58" s="69" t="s">
        <v>12</v>
      </c>
      <c r="AA58" s="67" t="s">
        <v>13</v>
      </c>
      <c r="AB58" s="66" t="s">
        <v>18</v>
      </c>
      <c r="AC58" s="68" t="s">
        <v>10</v>
      </c>
      <c r="AD58" s="71" t="s">
        <v>14</v>
      </c>
      <c r="AE58" s="66" t="s">
        <v>18</v>
      </c>
    </row>
    <row r="59" spans="1:31" ht="15.5" x14ac:dyDescent="0.35">
      <c r="A59" s="19">
        <v>53</v>
      </c>
      <c r="B59" s="70" t="s">
        <v>15</v>
      </c>
      <c r="C59" s="67" t="s">
        <v>13</v>
      </c>
      <c r="D59" s="68" t="s">
        <v>10</v>
      </c>
      <c r="E59" s="66" t="s">
        <v>18</v>
      </c>
      <c r="F59" s="71" t="s">
        <v>14</v>
      </c>
      <c r="G59" s="67" t="s">
        <v>13</v>
      </c>
      <c r="H59" s="66" t="s">
        <v>18</v>
      </c>
      <c r="I59" s="68" t="s">
        <v>10</v>
      </c>
      <c r="J59" s="70" t="s">
        <v>15</v>
      </c>
      <c r="K59" s="66" t="s">
        <v>18</v>
      </c>
      <c r="L59" s="67" t="s">
        <v>13</v>
      </c>
      <c r="M59" s="68" t="s">
        <v>10</v>
      </c>
      <c r="N59" s="66" t="s">
        <v>18</v>
      </c>
      <c r="O59" s="71" t="s">
        <v>14</v>
      </c>
      <c r="P59" s="67" t="s">
        <v>13</v>
      </c>
      <c r="Q59" s="66" t="s">
        <v>18</v>
      </c>
      <c r="R59" s="68" t="s">
        <v>10</v>
      </c>
      <c r="S59" s="70" t="s">
        <v>15</v>
      </c>
      <c r="T59" s="66" t="s">
        <v>18</v>
      </c>
      <c r="U59" s="67" t="s">
        <v>13</v>
      </c>
      <c r="V59" s="71" t="s">
        <v>14</v>
      </c>
      <c r="W59" s="65" t="s">
        <v>11</v>
      </c>
      <c r="X59" s="68" t="s">
        <v>10</v>
      </c>
      <c r="Y59" s="67" t="s">
        <v>13</v>
      </c>
      <c r="Z59" s="66" t="s">
        <v>18</v>
      </c>
      <c r="AA59" s="69" t="s">
        <v>12</v>
      </c>
      <c r="AB59" s="67" t="s">
        <v>13</v>
      </c>
      <c r="AC59" s="66" t="s">
        <v>18</v>
      </c>
      <c r="AD59" s="68" t="s">
        <v>10</v>
      </c>
      <c r="AE59" s="71" t="s">
        <v>14</v>
      </c>
    </row>
    <row r="60" spans="1:31" ht="15.5" x14ac:dyDescent="0.35">
      <c r="A60" s="19">
        <v>54</v>
      </c>
      <c r="B60" s="66" t="s">
        <v>18</v>
      </c>
      <c r="C60" s="70" t="s">
        <v>15</v>
      </c>
      <c r="D60" s="67" t="s">
        <v>13</v>
      </c>
      <c r="E60" s="68" t="s">
        <v>10</v>
      </c>
      <c r="F60" s="66" t="s">
        <v>18</v>
      </c>
      <c r="G60" s="71" t="s">
        <v>14</v>
      </c>
      <c r="H60" s="67" t="s">
        <v>13</v>
      </c>
      <c r="I60" s="66" t="s">
        <v>18</v>
      </c>
      <c r="J60" s="68" t="s">
        <v>10</v>
      </c>
      <c r="K60" s="69" t="s">
        <v>12</v>
      </c>
      <c r="L60" s="66" t="s">
        <v>18</v>
      </c>
      <c r="M60" s="67" t="s">
        <v>13</v>
      </c>
      <c r="N60" s="68" t="s">
        <v>10</v>
      </c>
      <c r="O60" s="66" t="s">
        <v>18</v>
      </c>
      <c r="P60" s="71" t="s">
        <v>14</v>
      </c>
      <c r="Q60" s="67" t="s">
        <v>13</v>
      </c>
      <c r="R60" s="66" t="s">
        <v>18</v>
      </c>
      <c r="S60" s="68" t="s">
        <v>10</v>
      </c>
      <c r="T60" s="70" t="s">
        <v>15</v>
      </c>
      <c r="U60" s="66" t="s">
        <v>18</v>
      </c>
      <c r="V60" s="67" t="s">
        <v>13</v>
      </c>
      <c r="W60" s="71" t="s">
        <v>14</v>
      </c>
      <c r="X60" s="65" t="s">
        <v>11</v>
      </c>
      <c r="Y60" s="68" t="s">
        <v>10</v>
      </c>
      <c r="Z60" s="67" t="s">
        <v>13</v>
      </c>
      <c r="AA60" s="66" t="s">
        <v>18</v>
      </c>
      <c r="AB60" s="69" t="s">
        <v>12</v>
      </c>
      <c r="AC60" s="67" t="s">
        <v>13</v>
      </c>
      <c r="AD60" s="66" t="s">
        <v>18</v>
      </c>
      <c r="AE60" s="68" t="s">
        <v>10</v>
      </c>
    </row>
    <row r="61" spans="1:31" ht="15.5" x14ac:dyDescent="0.35">
      <c r="A61" s="19">
        <v>55</v>
      </c>
      <c r="B61" s="69" t="s">
        <v>12</v>
      </c>
      <c r="C61" s="66" t="s">
        <v>18</v>
      </c>
      <c r="D61" s="70" t="s">
        <v>15</v>
      </c>
      <c r="E61" s="67" t="s">
        <v>13</v>
      </c>
      <c r="F61" s="68" t="s">
        <v>10</v>
      </c>
      <c r="G61" s="66" t="s">
        <v>18</v>
      </c>
      <c r="H61" s="71" t="s">
        <v>14</v>
      </c>
      <c r="I61" s="67" t="s">
        <v>13</v>
      </c>
      <c r="J61" s="66" t="s">
        <v>18</v>
      </c>
      <c r="K61" s="68" t="s">
        <v>10</v>
      </c>
      <c r="L61" s="70" t="s">
        <v>15</v>
      </c>
      <c r="M61" s="66" t="s">
        <v>18</v>
      </c>
      <c r="N61" s="67" t="s">
        <v>13</v>
      </c>
      <c r="O61" s="68" t="s">
        <v>10</v>
      </c>
      <c r="P61" s="66" t="s">
        <v>18</v>
      </c>
      <c r="Q61" s="71" t="s">
        <v>14</v>
      </c>
      <c r="R61" s="67" t="s">
        <v>13</v>
      </c>
      <c r="S61" s="66" t="s">
        <v>18</v>
      </c>
      <c r="T61" s="68" t="s">
        <v>10</v>
      </c>
      <c r="U61" s="70" t="s">
        <v>15</v>
      </c>
      <c r="V61" s="66" t="s">
        <v>18</v>
      </c>
      <c r="W61" s="67" t="s">
        <v>13</v>
      </c>
      <c r="X61" s="71" t="s">
        <v>14</v>
      </c>
      <c r="Y61" s="65" t="s">
        <v>11</v>
      </c>
      <c r="Z61" s="68" t="s">
        <v>10</v>
      </c>
      <c r="AA61" s="67" t="s">
        <v>13</v>
      </c>
      <c r="AB61" s="66" t="s">
        <v>18</v>
      </c>
      <c r="AC61" s="69" t="s">
        <v>12</v>
      </c>
      <c r="AD61" s="67" t="s">
        <v>13</v>
      </c>
      <c r="AE61" s="66" t="s">
        <v>18</v>
      </c>
    </row>
    <row r="62" spans="1:31" ht="15.5" x14ac:dyDescent="0.35">
      <c r="A62" s="19">
        <v>56</v>
      </c>
      <c r="B62" s="67" t="s">
        <v>13</v>
      </c>
      <c r="C62" s="69" t="s">
        <v>12</v>
      </c>
      <c r="D62" s="66" t="s">
        <v>18</v>
      </c>
      <c r="E62" s="70" t="s">
        <v>15</v>
      </c>
      <c r="F62" s="67" t="s">
        <v>13</v>
      </c>
      <c r="G62" s="68" t="s">
        <v>10</v>
      </c>
      <c r="H62" s="66" t="s">
        <v>18</v>
      </c>
      <c r="I62" s="71" t="s">
        <v>14</v>
      </c>
      <c r="J62" s="67" t="s">
        <v>13</v>
      </c>
      <c r="K62" s="66" t="s">
        <v>18</v>
      </c>
      <c r="L62" s="68" t="s">
        <v>10</v>
      </c>
      <c r="M62" s="69" t="s">
        <v>12</v>
      </c>
      <c r="N62" s="66" t="s">
        <v>18</v>
      </c>
      <c r="O62" s="67" t="s">
        <v>13</v>
      </c>
      <c r="P62" s="68" t="s">
        <v>10</v>
      </c>
      <c r="Q62" s="66" t="s">
        <v>18</v>
      </c>
      <c r="R62" s="71" t="s">
        <v>14</v>
      </c>
      <c r="S62" s="67" t="s">
        <v>13</v>
      </c>
      <c r="T62" s="66" t="s">
        <v>18</v>
      </c>
      <c r="U62" s="68" t="s">
        <v>10</v>
      </c>
      <c r="V62" s="70" t="s">
        <v>15</v>
      </c>
      <c r="W62" s="66" t="s">
        <v>18</v>
      </c>
      <c r="X62" s="67" t="s">
        <v>13</v>
      </c>
      <c r="Y62" s="71" t="s">
        <v>14</v>
      </c>
      <c r="Z62" s="65" t="s">
        <v>11</v>
      </c>
      <c r="AA62" s="68" t="s">
        <v>10</v>
      </c>
      <c r="AB62" s="67" t="s">
        <v>13</v>
      </c>
      <c r="AC62" s="66" t="s">
        <v>18</v>
      </c>
      <c r="AD62" s="69" t="s">
        <v>12</v>
      </c>
      <c r="AE62" s="67" t="s">
        <v>13</v>
      </c>
    </row>
    <row r="63" spans="1:31" ht="16.5" x14ac:dyDescent="0.35">
      <c r="A63" s="19">
        <v>57</v>
      </c>
      <c r="B63" s="66" t="s">
        <v>18</v>
      </c>
      <c r="C63" s="67" t="s">
        <v>13</v>
      </c>
      <c r="D63" s="69" t="s">
        <v>12</v>
      </c>
      <c r="E63" s="66" t="s">
        <v>18</v>
      </c>
      <c r="F63" s="70" t="s">
        <v>15</v>
      </c>
      <c r="G63" s="67" t="s">
        <v>13</v>
      </c>
      <c r="H63" s="68" t="s">
        <v>10</v>
      </c>
      <c r="I63" s="66" t="s">
        <v>18</v>
      </c>
      <c r="J63" s="71" t="s">
        <v>14</v>
      </c>
      <c r="K63" s="67" t="s">
        <v>13</v>
      </c>
      <c r="L63" s="66" t="s">
        <v>18</v>
      </c>
      <c r="M63" s="68" t="s">
        <v>10</v>
      </c>
      <c r="N63" s="69" t="s">
        <v>12</v>
      </c>
      <c r="O63" s="35" t="s">
        <v>39</v>
      </c>
      <c r="P63" s="67" t="s">
        <v>13</v>
      </c>
      <c r="Q63" s="68" t="s">
        <v>10</v>
      </c>
      <c r="R63" s="66" t="s">
        <v>18</v>
      </c>
      <c r="S63" s="71" t="s">
        <v>14</v>
      </c>
      <c r="T63" s="67" t="s">
        <v>13</v>
      </c>
      <c r="U63" s="66" t="s">
        <v>18</v>
      </c>
      <c r="V63" s="68" t="s">
        <v>10</v>
      </c>
      <c r="W63" s="70" t="s">
        <v>15</v>
      </c>
      <c r="X63" s="66" t="s">
        <v>18</v>
      </c>
      <c r="Y63" s="67" t="s">
        <v>13</v>
      </c>
      <c r="Z63" s="71" t="s">
        <v>14</v>
      </c>
      <c r="AA63" s="65" t="s">
        <v>11</v>
      </c>
      <c r="AB63" s="68" t="s">
        <v>10</v>
      </c>
      <c r="AC63" s="67" t="s">
        <v>13</v>
      </c>
      <c r="AD63" s="66" t="s">
        <v>18</v>
      </c>
      <c r="AE63" s="69" t="s">
        <v>12</v>
      </c>
    </row>
    <row r="64" spans="1:31" ht="15.5" x14ac:dyDescent="0.35">
      <c r="A64" s="19">
        <v>58</v>
      </c>
      <c r="B64" s="68" t="s">
        <v>10</v>
      </c>
      <c r="C64" s="66" t="s">
        <v>18</v>
      </c>
      <c r="D64" s="67" t="s">
        <v>13</v>
      </c>
      <c r="E64" s="69" t="s">
        <v>12</v>
      </c>
      <c r="F64" s="66" t="s">
        <v>18</v>
      </c>
      <c r="G64" s="70" t="s">
        <v>15</v>
      </c>
      <c r="H64" s="67" t="s">
        <v>13</v>
      </c>
      <c r="I64" s="68" t="s">
        <v>10</v>
      </c>
      <c r="J64" s="66" t="s">
        <v>18</v>
      </c>
      <c r="K64" s="71" t="s">
        <v>14</v>
      </c>
      <c r="L64" s="67" t="s">
        <v>13</v>
      </c>
      <c r="M64" s="66" t="s">
        <v>18</v>
      </c>
      <c r="N64" s="68" t="s">
        <v>10</v>
      </c>
      <c r="O64" s="69" t="s">
        <v>12</v>
      </c>
      <c r="P64" s="66" t="s">
        <v>18</v>
      </c>
      <c r="Q64" s="67" t="s">
        <v>13</v>
      </c>
      <c r="R64" s="68" t="s">
        <v>10</v>
      </c>
      <c r="S64" s="66" t="s">
        <v>18</v>
      </c>
      <c r="T64" s="71" t="s">
        <v>14</v>
      </c>
      <c r="U64" s="67" t="s">
        <v>13</v>
      </c>
      <c r="V64" s="66" t="s">
        <v>18</v>
      </c>
      <c r="W64" s="68" t="s">
        <v>10</v>
      </c>
      <c r="X64" s="70" t="s">
        <v>15</v>
      </c>
      <c r="Y64" s="66" t="s">
        <v>18</v>
      </c>
      <c r="Z64" s="67" t="s">
        <v>13</v>
      </c>
      <c r="AA64" s="71" t="s">
        <v>14</v>
      </c>
      <c r="AB64" s="65" t="s">
        <v>11</v>
      </c>
      <c r="AC64" s="68" t="s">
        <v>10</v>
      </c>
      <c r="AD64" s="67" t="s">
        <v>13</v>
      </c>
      <c r="AE64" s="66" t="s">
        <v>18</v>
      </c>
    </row>
    <row r="65" spans="1:31" ht="15.5" x14ac:dyDescent="0.35">
      <c r="A65" s="19">
        <v>59</v>
      </c>
      <c r="B65" s="67" t="s">
        <v>13</v>
      </c>
      <c r="C65" s="68" t="s">
        <v>10</v>
      </c>
      <c r="D65" s="66" t="s">
        <v>18</v>
      </c>
      <c r="E65" s="67" t="s">
        <v>13</v>
      </c>
      <c r="F65" s="69" t="s">
        <v>12</v>
      </c>
      <c r="G65" s="66" t="s">
        <v>18</v>
      </c>
      <c r="H65" s="70" t="s">
        <v>15</v>
      </c>
      <c r="I65" s="67" t="s">
        <v>13</v>
      </c>
      <c r="J65" s="68" t="s">
        <v>10</v>
      </c>
      <c r="K65" s="66" t="s">
        <v>18</v>
      </c>
      <c r="L65" s="71" t="s">
        <v>14</v>
      </c>
      <c r="M65" s="67" t="s">
        <v>13</v>
      </c>
      <c r="N65" s="66" t="s">
        <v>18</v>
      </c>
      <c r="O65" s="68" t="s">
        <v>10</v>
      </c>
      <c r="P65" s="69" t="s">
        <v>12</v>
      </c>
      <c r="Q65" s="66" t="s">
        <v>18</v>
      </c>
      <c r="R65" s="67" t="s">
        <v>13</v>
      </c>
      <c r="S65" s="68" t="s">
        <v>10</v>
      </c>
      <c r="T65" s="66" t="s">
        <v>18</v>
      </c>
      <c r="U65" s="71" t="s">
        <v>14</v>
      </c>
      <c r="V65" s="67" t="s">
        <v>13</v>
      </c>
      <c r="W65" s="66" t="s">
        <v>18</v>
      </c>
      <c r="X65" s="68" t="s">
        <v>10</v>
      </c>
      <c r="Y65" s="70" t="s">
        <v>15</v>
      </c>
      <c r="Z65" s="66" t="s">
        <v>18</v>
      </c>
      <c r="AA65" s="67" t="s">
        <v>13</v>
      </c>
      <c r="AB65" s="71" t="s">
        <v>14</v>
      </c>
      <c r="AC65" s="65" t="s">
        <v>11</v>
      </c>
      <c r="AD65" s="68" t="s">
        <v>10</v>
      </c>
      <c r="AE65" s="67" t="s">
        <v>13</v>
      </c>
    </row>
    <row r="66" spans="1:31" ht="15.5" x14ac:dyDescent="0.35">
      <c r="A66" s="19">
        <v>60</v>
      </c>
      <c r="B66" s="66" t="s">
        <v>18</v>
      </c>
      <c r="C66" s="67" t="s">
        <v>13</v>
      </c>
      <c r="D66" s="68" t="s">
        <v>10</v>
      </c>
      <c r="E66" s="66" t="s">
        <v>18</v>
      </c>
      <c r="F66" s="67" t="s">
        <v>13</v>
      </c>
      <c r="G66" s="69" t="s">
        <v>12</v>
      </c>
      <c r="H66" s="66" t="s">
        <v>18</v>
      </c>
      <c r="I66" s="70" t="s">
        <v>15</v>
      </c>
      <c r="J66" s="67" t="s">
        <v>13</v>
      </c>
      <c r="K66" s="68" t="s">
        <v>10</v>
      </c>
      <c r="L66" s="66" t="s">
        <v>18</v>
      </c>
      <c r="M66" s="71" t="s">
        <v>14</v>
      </c>
      <c r="N66" s="67" t="s">
        <v>13</v>
      </c>
      <c r="O66" s="66" t="s">
        <v>18</v>
      </c>
      <c r="P66" s="68" t="s">
        <v>10</v>
      </c>
      <c r="Q66" s="69" t="s">
        <v>12</v>
      </c>
      <c r="R66" s="66" t="s">
        <v>18</v>
      </c>
      <c r="S66" s="67" t="s">
        <v>13</v>
      </c>
      <c r="T66" s="68" t="s">
        <v>10</v>
      </c>
      <c r="U66" s="66" t="s">
        <v>18</v>
      </c>
      <c r="V66" s="71" t="s">
        <v>14</v>
      </c>
      <c r="W66" s="67" t="s">
        <v>13</v>
      </c>
      <c r="X66" s="66" t="s">
        <v>18</v>
      </c>
      <c r="Y66" s="68" t="s">
        <v>10</v>
      </c>
      <c r="Z66" s="70" t="s">
        <v>15</v>
      </c>
      <c r="AA66" s="66" t="s">
        <v>18</v>
      </c>
      <c r="AB66" s="67" t="s">
        <v>13</v>
      </c>
      <c r="AC66" s="71" t="s">
        <v>14</v>
      </c>
      <c r="AD66" s="65" t="s">
        <v>11</v>
      </c>
      <c r="AE66" s="68" t="s">
        <v>10</v>
      </c>
    </row>
    <row r="67" spans="1:31" ht="15.5" x14ac:dyDescent="0.35">
      <c r="A67" s="19">
        <v>61</v>
      </c>
      <c r="B67" s="70" t="s">
        <v>15</v>
      </c>
      <c r="C67" s="66" t="s">
        <v>18</v>
      </c>
      <c r="D67" s="67" t="s">
        <v>13</v>
      </c>
      <c r="E67" s="68" t="s">
        <v>10</v>
      </c>
      <c r="F67" s="66" t="s">
        <v>18</v>
      </c>
      <c r="G67" s="67" t="s">
        <v>13</v>
      </c>
      <c r="H67" s="69" t="s">
        <v>12</v>
      </c>
      <c r="I67" s="66" t="s">
        <v>18</v>
      </c>
      <c r="J67" s="70" t="s">
        <v>15</v>
      </c>
      <c r="K67" s="67" t="s">
        <v>13</v>
      </c>
      <c r="L67" s="68" t="s">
        <v>10</v>
      </c>
      <c r="M67" s="66" t="s">
        <v>18</v>
      </c>
      <c r="N67" s="71" t="s">
        <v>14</v>
      </c>
      <c r="O67" s="67" t="s">
        <v>13</v>
      </c>
      <c r="P67" s="66" t="s">
        <v>18</v>
      </c>
      <c r="Q67" s="68" t="s">
        <v>10</v>
      </c>
      <c r="R67" s="69" t="s">
        <v>12</v>
      </c>
      <c r="S67" s="66" t="s">
        <v>18</v>
      </c>
      <c r="T67" s="67" t="s">
        <v>13</v>
      </c>
      <c r="U67" s="68" t="s">
        <v>10</v>
      </c>
      <c r="V67" s="66" t="s">
        <v>18</v>
      </c>
      <c r="W67" s="71" t="s">
        <v>14</v>
      </c>
      <c r="X67" s="67" t="s">
        <v>13</v>
      </c>
      <c r="Y67" s="66" t="s">
        <v>18</v>
      </c>
      <c r="Z67" s="68" t="s">
        <v>10</v>
      </c>
      <c r="AA67" s="70" t="s">
        <v>15</v>
      </c>
      <c r="AB67" s="66" t="s">
        <v>18</v>
      </c>
      <c r="AC67" s="67" t="s">
        <v>13</v>
      </c>
      <c r="AD67" s="71" t="s">
        <v>14</v>
      </c>
      <c r="AE67" s="65" t="s">
        <v>11</v>
      </c>
    </row>
    <row r="68" spans="1:31" ht="16.5" x14ac:dyDescent="0.35">
      <c r="A68" s="19">
        <v>62</v>
      </c>
      <c r="B68" s="71" t="s">
        <v>14</v>
      </c>
      <c r="C68" s="70" t="s">
        <v>15</v>
      </c>
      <c r="D68" s="66" t="s">
        <v>18</v>
      </c>
      <c r="E68" s="67" t="s">
        <v>13</v>
      </c>
      <c r="F68" s="68" t="s">
        <v>10</v>
      </c>
      <c r="G68" s="66" t="s">
        <v>18</v>
      </c>
      <c r="H68" s="67" t="s">
        <v>13</v>
      </c>
      <c r="I68" s="69" t="s">
        <v>12</v>
      </c>
      <c r="J68" s="66" t="s">
        <v>18</v>
      </c>
      <c r="K68" s="70" t="s">
        <v>15</v>
      </c>
      <c r="L68" s="67" t="s">
        <v>13</v>
      </c>
      <c r="M68" s="68" t="s">
        <v>10</v>
      </c>
      <c r="N68" s="66" t="s">
        <v>18</v>
      </c>
      <c r="O68" s="71" t="s">
        <v>14</v>
      </c>
      <c r="P68" s="67" t="s">
        <v>13</v>
      </c>
      <c r="Q68" s="66" t="s">
        <v>18</v>
      </c>
      <c r="R68" s="68" t="s">
        <v>10</v>
      </c>
      <c r="S68" s="69" t="s">
        <v>12</v>
      </c>
      <c r="T68" s="66" t="s">
        <v>18</v>
      </c>
      <c r="U68" s="67" t="s">
        <v>13</v>
      </c>
      <c r="V68" s="68" t="s">
        <v>10</v>
      </c>
      <c r="W68" s="35" t="s">
        <v>39</v>
      </c>
      <c r="X68" s="71" t="s">
        <v>14</v>
      </c>
      <c r="Y68" s="67" t="s">
        <v>13</v>
      </c>
      <c r="Z68" s="66" t="s">
        <v>18</v>
      </c>
      <c r="AA68" s="68" t="s">
        <v>10</v>
      </c>
      <c r="AB68" s="70" t="s">
        <v>15</v>
      </c>
      <c r="AC68" s="66" t="s">
        <v>18</v>
      </c>
      <c r="AD68" s="67" t="s">
        <v>13</v>
      </c>
      <c r="AE68" s="71" t="s">
        <v>14</v>
      </c>
    </row>
    <row r="69" spans="1:31" ht="15.5" x14ac:dyDescent="0.35">
      <c r="A69" s="19">
        <v>63</v>
      </c>
      <c r="B69" s="66" t="s">
        <v>18</v>
      </c>
      <c r="C69" s="71" t="s">
        <v>14</v>
      </c>
      <c r="D69" s="70" t="s">
        <v>15</v>
      </c>
      <c r="E69" s="66" t="s">
        <v>18</v>
      </c>
      <c r="F69" s="67" t="s">
        <v>13</v>
      </c>
      <c r="G69" s="68" t="s">
        <v>10</v>
      </c>
      <c r="H69" s="66" t="s">
        <v>18</v>
      </c>
      <c r="I69" s="67" t="s">
        <v>13</v>
      </c>
      <c r="J69" s="69" t="s">
        <v>12</v>
      </c>
      <c r="K69" s="66" t="s">
        <v>18</v>
      </c>
      <c r="L69" s="70" t="s">
        <v>15</v>
      </c>
      <c r="M69" s="67" t="s">
        <v>13</v>
      </c>
      <c r="N69" s="68" t="s">
        <v>10</v>
      </c>
      <c r="O69" s="66" t="s">
        <v>18</v>
      </c>
      <c r="P69" s="71" t="s">
        <v>14</v>
      </c>
      <c r="Q69" s="67" t="s">
        <v>13</v>
      </c>
      <c r="R69" s="66" t="s">
        <v>18</v>
      </c>
      <c r="S69" s="68" t="s">
        <v>10</v>
      </c>
      <c r="T69" s="69" t="s">
        <v>12</v>
      </c>
      <c r="U69" s="66" t="s">
        <v>18</v>
      </c>
      <c r="V69" s="67" t="s">
        <v>13</v>
      </c>
      <c r="W69" s="68" t="s">
        <v>10</v>
      </c>
      <c r="X69" s="66" t="s">
        <v>18</v>
      </c>
      <c r="Y69" s="65" t="s">
        <v>11</v>
      </c>
      <c r="Z69" s="67" t="s">
        <v>13</v>
      </c>
      <c r="AA69" s="66" t="s">
        <v>18</v>
      </c>
      <c r="AB69" s="68" t="s">
        <v>10</v>
      </c>
      <c r="AC69" s="70" t="s">
        <v>15</v>
      </c>
      <c r="AD69" s="66" t="s">
        <v>18</v>
      </c>
      <c r="AE69" s="67" t="s">
        <v>13</v>
      </c>
    </row>
    <row r="70" spans="1:31" ht="15.5" x14ac:dyDescent="0.35">
      <c r="A70" s="19">
        <v>64</v>
      </c>
      <c r="B70" s="68" t="s">
        <v>10</v>
      </c>
      <c r="C70" s="66" t="s">
        <v>18</v>
      </c>
      <c r="D70" s="71" t="s">
        <v>14</v>
      </c>
      <c r="E70" s="70" t="s">
        <v>15</v>
      </c>
      <c r="F70" s="66" t="s">
        <v>18</v>
      </c>
      <c r="G70" s="67" t="s">
        <v>13</v>
      </c>
      <c r="H70" s="68" t="s">
        <v>10</v>
      </c>
      <c r="I70" s="65" t="s">
        <v>11</v>
      </c>
      <c r="J70" s="67" t="s">
        <v>13</v>
      </c>
      <c r="K70" s="69" t="s">
        <v>12</v>
      </c>
      <c r="L70" s="66" t="s">
        <v>18</v>
      </c>
      <c r="M70" s="70" t="s">
        <v>15</v>
      </c>
      <c r="N70" s="67" t="s">
        <v>13</v>
      </c>
      <c r="O70" s="68" t="s">
        <v>10</v>
      </c>
      <c r="P70" s="66" t="s">
        <v>18</v>
      </c>
      <c r="Q70" s="71" t="s">
        <v>14</v>
      </c>
      <c r="R70" s="67" t="s">
        <v>13</v>
      </c>
      <c r="S70" s="66" t="s">
        <v>18</v>
      </c>
      <c r="T70" s="68" t="s">
        <v>10</v>
      </c>
      <c r="U70" s="70" t="s">
        <v>15</v>
      </c>
      <c r="V70" s="66" t="s">
        <v>18</v>
      </c>
      <c r="W70" s="67" t="s">
        <v>13</v>
      </c>
      <c r="X70" s="68" t="s">
        <v>10</v>
      </c>
      <c r="Y70" s="66" t="s">
        <v>18</v>
      </c>
      <c r="Z70" s="71" t="s">
        <v>14</v>
      </c>
      <c r="AA70" s="67" t="s">
        <v>13</v>
      </c>
      <c r="AB70" s="66" t="s">
        <v>18</v>
      </c>
      <c r="AC70" s="68" t="s">
        <v>10</v>
      </c>
      <c r="AD70" s="70" t="s">
        <v>15</v>
      </c>
      <c r="AE70" s="66" t="s">
        <v>18</v>
      </c>
    </row>
    <row r="71" spans="1:31" ht="15.5" x14ac:dyDescent="0.35">
      <c r="A71" s="19">
        <v>65</v>
      </c>
      <c r="B71" s="67" t="s">
        <v>13</v>
      </c>
      <c r="C71" s="68" t="s">
        <v>10</v>
      </c>
      <c r="D71" s="66" t="s">
        <v>18</v>
      </c>
      <c r="E71" s="71" t="s">
        <v>14</v>
      </c>
      <c r="F71" s="70" t="s">
        <v>15</v>
      </c>
      <c r="G71" s="66" t="s">
        <v>18</v>
      </c>
      <c r="H71" s="67" t="s">
        <v>13</v>
      </c>
      <c r="I71" s="68" t="s">
        <v>10</v>
      </c>
      <c r="J71" s="66" t="s">
        <v>18</v>
      </c>
      <c r="K71" s="67" t="s">
        <v>13</v>
      </c>
      <c r="L71" s="69" t="s">
        <v>12</v>
      </c>
      <c r="M71" s="66" t="s">
        <v>18</v>
      </c>
      <c r="N71" s="70" t="s">
        <v>15</v>
      </c>
      <c r="O71" s="67" t="s">
        <v>13</v>
      </c>
      <c r="P71" s="68" t="s">
        <v>10</v>
      </c>
      <c r="Q71" s="66" t="s">
        <v>18</v>
      </c>
      <c r="R71" s="71" t="s">
        <v>14</v>
      </c>
      <c r="S71" s="67" t="s">
        <v>13</v>
      </c>
      <c r="T71" s="66" t="s">
        <v>18</v>
      </c>
      <c r="U71" s="68" t="s">
        <v>10</v>
      </c>
      <c r="V71" s="69" t="s">
        <v>12</v>
      </c>
      <c r="W71" s="66" t="s">
        <v>18</v>
      </c>
      <c r="X71" s="67" t="s">
        <v>13</v>
      </c>
      <c r="Y71" s="68" t="s">
        <v>10</v>
      </c>
      <c r="Z71" s="66" t="s">
        <v>18</v>
      </c>
      <c r="AA71" s="71" t="s">
        <v>14</v>
      </c>
      <c r="AB71" s="67" t="s">
        <v>13</v>
      </c>
      <c r="AC71" s="66" t="s">
        <v>18</v>
      </c>
      <c r="AD71" s="68" t="s">
        <v>10</v>
      </c>
      <c r="AE71" s="70" t="s">
        <v>15</v>
      </c>
    </row>
    <row r="72" spans="1:31" ht="16.5" x14ac:dyDescent="0.35">
      <c r="A72" s="19">
        <v>66</v>
      </c>
      <c r="B72" s="66" t="s">
        <v>18</v>
      </c>
      <c r="C72" s="67" t="s">
        <v>13</v>
      </c>
      <c r="D72" s="68" t="s">
        <v>10</v>
      </c>
      <c r="E72" s="66" t="s">
        <v>18</v>
      </c>
      <c r="F72" s="71" t="s">
        <v>14</v>
      </c>
      <c r="G72" s="70" t="s">
        <v>15</v>
      </c>
      <c r="H72" s="66" t="s">
        <v>18</v>
      </c>
      <c r="I72" s="67" t="s">
        <v>13</v>
      </c>
      <c r="J72" s="68" t="s">
        <v>10</v>
      </c>
      <c r="K72" s="35" t="s">
        <v>39</v>
      </c>
      <c r="L72" s="67" t="s">
        <v>13</v>
      </c>
      <c r="M72" s="69" t="s">
        <v>12</v>
      </c>
      <c r="N72" s="66" t="s">
        <v>18</v>
      </c>
      <c r="O72" s="70" t="s">
        <v>15</v>
      </c>
      <c r="P72" s="67" t="s">
        <v>13</v>
      </c>
      <c r="Q72" s="68" t="s">
        <v>10</v>
      </c>
      <c r="R72" s="66" t="s">
        <v>18</v>
      </c>
      <c r="S72" s="71" t="s">
        <v>14</v>
      </c>
      <c r="T72" s="67" t="s">
        <v>13</v>
      </c>
      <c r="U72" s="66" t="s">
        <v>18</v>
      </c>
      <c r="V72" s="68" t="s">
        <v>10</v>
      </c>
      <c r="W72" s="69" t="s">
        <v>12</v>
      </c>
      <c r="X72" s="66" t="s">
        <v>18</v>
      </c>
      <c r="Y72" s="67" t="s">
        <v>13</v>
      </c>
      <c r="Z72" s="68" t="s">
        <v>10</v>
      </c>
      <c r="AA72" s="66" t="s">
        <v>18</v>
      </c>
      <c r="AB72" s="71" t="s">
        <v>14</v>
      </c>
      <c r="AC72" s="67" t="s">
        <v>13</v>
      </c>
      <c r="AD72" s="66" t="s">
        <v>18</v>
      </c>
      <c r="AE72" s="68" t="s">
        <v>10</v>
      </c>
    </row>
    <row r="73" spans="1:31" ht="15.5" x14ac:dyDescent="0.35">
      <c r="A73" s="19">
        <v>67</v>
      </c>
      <c r="B73" s="69" t="s">
        <v>12</v>
      </c>
      <c r="C73" s="66" t="s">
        <v>18</v>
      </c>
      <c r="D73" s="67" t="s">
        <v>13</v>
      </c>
      <c r="E73" s="68" t="s">
        <v>10</v>
      </c>
      <c r="F73" s="66" t="s">
        <v>18</v>
      </c>
      <c r="G73" s="71" t="s">
        <v>14</v>
      </c>
      <c r="H73" s="70" t="s">
        <v>15</v>
      </c>
      <c r="I73" s="66" t="s">
        <v>18</v>
      </c>
      <c r="J73" s="67" t="s">
        <v>13</v>
      </c>
      <c r="K73" s="68" t="s">
        <v>10</v>
      </c>
      <c r="L73" s="66" t="s">
        <v>18</v>
      </c>
      <c r="M73" s="67" t="s">
        <v>13</v>
      </c>
      <c r="N73" s="69" t="s">
        <v>12</v>
      </c>
      <c r="O73" s="66" t="s">
        <v>18</v>
      </c>
      <c r="P73" s="70" t="s">
        <v>15</v>
      </c>
      <c r="Q73" s="67" t="s">
        <v>13</v>
      </c>
      <c r="R73" s="68" t="s">
        <v>10</v>
      </c>
      <c r="S73" s="66" t="s">
        <v>18</v>
      </c>
      <c r="T73" s="71" t="s">
        <v>14</v>
      </c>
      <c r="U73" s="67" t="s">
        <v>13</v>
      </c>
      <c r="V73" s="66" t="s">
        <v>18</v>
      </c>
      <c r="W73" s="68" t="s">
        <v>10</v>
      </c>
      <c r="X73" s="70" t="s">
        <v>15</v>
      </c>
      <c r="Y73" s="66" t="s">
        <v>18</v>
      </c>
      <c r="Z73" s="67" t="s">
        <v>13</v>
      </c>
      <c r="AA73" s="68" t="s">
        <v>10</v>
      </c>
      <c r="AB73" s="66" t="s">
        <v>18</v>
      </c>
      <c r="AC73" s="71" t="s">
        <v>14</v>
      </c>
      <c r="AD73" s="67" t="s">
        <v>13</v>
      </c>
      <c r="AE73" s="66" t="s">
        <v>18</v>
      </c>
    </row>
    <row r="74" spans="1:31" ht="15.5" x14ac:dyDescent="0.35">
      <c r="A74" s="19">
        <v>68</v>
      </c>
      <c r="B74" s="68" t="s">
        <v>10</v>
      </c>
      <c r="C74" s="69" t="s">
        <v>12</v>
      </c>
      <c r="D74" s="66" t="s">
        <v>18</v>
      </c>
      <c r="E74" s="67" t="s">
        <v>13</v>
      </c>
      <c r="F74" s="68" t="s">
        <v>10</v>
      </c>
      <c r="G74" s="66" t="s">
        <v>18</v>
      </c>
      <c r="H74" s="71" t="s">
        <v>14</v>
      </c>
      <c r="I74" s="70" t="s">
        <v>15</v>
      </c>
      <c r="J74" s="66" t="s">
        <v>18</v>
      </c>
      <c r="K74" s="67" t="s">
        <v>13</v>
      </c>
      <c r="L74" s="68" t="s">
        <v>10</v>
      </c>
      <c r="M74" s="66" t="s">
        <v>18</v>
      </c>
      <c r="N74" s="67" t="s">
        <v>13</v>
      </c>
      <c r="O74" s="65" t="s">
        <v>11</v>
      </c>
      <c r="P74" s="66" t="s">
        <v>18</v>
      </c>
      <c r="Q74" s="70" t="s">
        <v>15</v>
      </c>
      <c r="R74" s="67" t="s">
        <v>13</v>
      </c>
      <c r="S74" s="68" t="s">
        <v>10</v>
      </c>
      <c r="T74" s="66" t="s">
        <v>18</v>
      </c>
      <c r="U74" s="71" t="s">
        <v>14</v>
      </c>
      <c r="V74" s="67" t="s">
        <v>13</v>
      </c>
      <c r="W74" s="66" t="s">
        <v>18</v>
      </c>
      <c r="X74" s="68" t="s">
        <v>10</v>
      </c>
      <c r="Y74" s="69" t="s">
        <v>12</v>
      </c>
      <c r="Z74" s="66" t="s">
        <v>18</v>
      </c>
      <c r="AA74" s="67" t="s">
        <v>13</v>
      </c>
      <c r="AB74" s="68" t="s">
        <v>10</v>
      </c>
      <c r="AC74" s="66" t="s">
        <v>18</v>
      </c>
      <c r="AD74" s="71" t="s">
        <v>14</v>
      </c>
      <c r="AE74" s="67" t="s">
        <v>13</v>
      </c>
    </row>
    <row r="75" spans="1:31" ht="15.5" x14ac:dyDescent="0.35">
      <c r="A75" s="19">
        <v>69</v>
      </c>
      <c r="B75" s="66" t="s">
        <v>18</v>
      </c>
      <c r="C75" s="68" t="s">
        <v>10</v>
      </c>
      <c r="D75" s="69" t="s">
        <v>12</v>
      </c>
      <c r="E75" s="66" t="s">
        <v>18</v>
      </c>
      <c r="F75" s="67" t="s">
        <v>13</v>
      </c>
      <c r="G75" s="68" t="s">
        <v>10</v>
      </c>
      <c r="H75" s="66" t="s">
        <v>18</v>
      </c>
      <c r="I75" s="71" t="s">
        <v>14</v>
      </c>
      <c r="J75" s="70" t="s">
        <v>15</v>
      </c>
      <c r="K75" s="66" t="s">
        <v>18</v>
      </c>
      <c r="L75" s="67" t="s">
        <v>13</v>
      </c>
      <c r="M75" s="68" t="s">
        <v>10</v>
      </c>
      <c r="N75" s="65" t="s">
        <v>11</v>
      </c>
      <c r="O75" s="67" t="s">
        <v>13</v>
      </c>
      <c r="P75" s="69" t="s">
        <v>12</v>
      </c>
      <c r="Q75" s="66" t="s">
        <v>18</v>
      </c>
      <c r="R75" s="70" t="s">
        <v>15</v>
      </c>
      <c r="S75" s="67" t="s">
        <v>13</v>
      </c>
      <c r="T75" s="68" t="s">
        <v>10</v>
      </c>
      <c r="U75" s="66" t="s">
        <v>18</v>
      </c>
      <c r="V75" s="71" t="s">
        <v>14</v>
      </c>
      <c r="W75" s="67" t="s">
        <v>13</v>
      </c>
      <c r="X75" s="66" t="s">
        <v>18</v>
      </c>
      <c r="Y75" s="68" t="s">
        <v>10</v>
      </c>
      <c r="Z75" s="69" t="s">
        <v>12</v>
      </c>
      <c r="AA75" s="66" t="s">
        <v>18</v>
      </c>
      <c r="AB75" s="67" t="s">
        <v>13</v>
      </c>
      <c r="AC75" s="68" t="s">
        <v>10</v>
      </c>
      <c r="AD75" s="66" t="s">
        <v>18</v>
      </c>
      <c r="AE75" s="71" t="s">
        <v>14</v>
      </c>
    </row>
    <row r="76" spans="1:31" ht="15.5" x14ac:dyDescent="0.35">
      <c r="A76" s="19">
        <v>70</v>
      </c>
      <c r="B76" s="67" t="s">
        <v>13</v>
      </c>
      <c r="C76" s="66" t="s">
        <v>18</v>
      </c>
      <c r="D76" s="68" t="s">
        <v>10</v>
      </c>
      <c r="E76" s="69" t="s">
        <v>12</v>
      </c>
      <c r="F76" s="66" t="s">
        <v>18</v>
      </c>
      <c r="G76" s="67" t="s">
        <v>13</v>
      </c>
      <c r="H76" s="68" t="s">
        <v>10</v>
      </c>
      <c r="I76" s="66" t="s">
        <v>18</v>
      </c>
      <c r="J76" s="71" t="s">
        <v>14</v>
      </c>
      <c r="K76" s="70" t="s">
        <v>15</v>
      </c>
      <c r="L76" s="66" t="s">
        <v>18</v>
      </c>
      <c r="M76" s="67" t="s">
        <v>13</v>
      </c>
      <c r="N76" s="68" t="s">
        <v>10</v>
      </c>
      <c r="O76" s="66" t="s">
        <v>18</v>
      </c>
      <c r="P76" s="67" t="s">
        <v>13</v>
      </c>
      <c r="Q76" s="69" t="s">
        <v>12</v>
      </c>
      <c r="R76" s="66" t="s">
        <v>18</v>
      </c>
      <c r="S76" s="70" t="s">
        <v>15</v>
      </c>
      <c r="T76" s="67" t="s">
        <v>13</v>
      </c>
      <c r="U76" s="68" t="s">
        <v>10</v>
      </c>
      <c r="V76" s="66" t="s">
        <v>18</v>
      </c>
      <c r="W76" s="71" t="s">
        <v>14</v>
      </c>
      <c r="X76" s="67" t="s">
        <v>13</v>
      </c>
      <c r="Y76" s="66" t="s">
        <v>18</v>
      </c>
      <c r="Z76" s="68" t="s">
        <v>10</v>
      </c>
      <c r="AA76" s="70" t="s">
        <v>15</v>
      </c>
      <c r="AB76" s="66" t="s">
        <v>18</v>
      </c>
      <c r="AC76" s="67" t="s">
        <v>13</v>
      </c>
      <c r="AD76" s="68" t="s">
        <v>10</v>
      </c>
      <c r="AE76" s="66" t="s">
        <v>18</v>
      </c>
    </row>
    <row r="77" spans="1:31" ht="16.5" x14ac:dyDescent="0.35">
      <c r="A77" s="19">
        <v>71</v>
      </c>
      <c r="B77" s="71" t="s">
        <v>14</v>
      </c>
      <c r="C77" s="67" t="s">
        <v>13</v>
      </c>
      <c r="D77" s="66" t="s">
        <v>18</v>
      </c>
      <c r="E77" s="68" t="s">
        <v>10</v>
      </c>
      <c r="F77" s="69" t="s">
        <v>12</v>
      </c>
      <c r="G77" s="66" t="s">
        <v>18</v>
      </c>
      <c r="H77" s="67" t="s">
        <v>13</v>
      </c>
      <c r="I77" s="68" t="s">
        <v>10</v>
      </c>
      <c r="J77" s="66" t="s">
        <v>18</v>
      </c>
      <c r="K77" s="71" t="s">
        <v>14</v>
      </c>
      <c r="L77" s="67" t="s">
        <v>13</v>
      </c>
      <c r="M77" s="66" t="s">
        <v>18</v>
      </c>
      <c r="N77" s="67" t="s">
        <v>13</v>
      </c>
      <c r="O77" s="68" t="s">
        <v>10</v>
      </c>
      <c r="P77" s="65" t="s">
        <v>11</v>
      </c>
      <c r="Q77" s="67" t="s">
        <v>13</v>
      </c>
      <c r="R77" s="69" t="s">
        <v>12</v>
      </c>
      <c r="S77" s="66" t="s">
        <v>18</v>
      </c>
      <c r="T77" s="70" t="s">
        <v>15</v>
      </c>
      <c r="U77" s="67" t="s">
        <v>13</v>
      </c>
      <c r="V77" s="68" t="s">
        <v>10</v>
      </c>
      <c r="W77" s="66" t="s">
        <v>18</v>
      </c>
      <c r="X77" s="71" t="s">
        <v>14</v>
      </c>
      <c r="Y77" s="67" t="s">
        <v>13</v>
      </c>
      <c r="Z77" s="35" t="s">
        <v>39</v>
      </c>
      <c r="AA77" s="68" t="s">
        <v>10</v>
      </c>
      <c r="AB77" s="69" t="s">
        <v>12</v>
      </c>
      <c r="AC77" s="66" t="s">
        <v>18</v>
      </c>
      <c r="AD77" s="67" t="s">
        <v>13</v>
      </c>
      <c r="AE77" s="68" t="s">
        <v>10</v>
      </c>
    </row>
    <row r="78" spans="1:31" ht="15.5" x14ac:dyDescent="0.35">
      <c r="A78" s="19">
        <v>72</v>
      </c>
      <c r="B78" s="66" t="s">
        <v>18</v>
      </c>
      <c r="C78" s="71" t="s">
        <v>14</v>
      </c>
      <c r="D78" s="67" t="s">
        <v>13</v>
      </c>
      <c r="E78" s="66" t="s">
        <v>18</v>
      </c>
      <c r="F78" s="68" t="s">
        <v>10</v>
      </c>
      <c r="G78" s="69" t="s">
        <v>12</v>
      </c>
      <c r="H78" s="66" t="s">
        <v>18</v>
      </c>
      <c r="I78" s="67" t="s">
        <v>13</v>
      </c>
      <c r="J78" s="68" t="s">
        <v>10</v>
      </c>
      <c r="K78" s="66" t="s">
        <v>18</v>
      </c>
      <c r="L78" s="71" t="s">
        <v>14</v>
      </c>
      <c r="M78" s="67" t="s">
        <v>13</v>
      </c>
      <c r="N78" s="66" t="s">
        <v>18</v>
      </c>
      <c r="O78" s="67" t="s">
        <v>13</v>
      </c>
      <c r="P78" s="68" t="s">
        <v>10</v>
      </c>
      <c r="Q78" s="66" t="s">
        <v>18</v>
      </c>
      <c r="R78" s="67" t="s">
        <v>13</v>
      </c>
      <c r="S78" s="65" t="s">
        <v>11</v>
      </c>
      <c r="T78" s="66" t="s">
        <v>18</v>
      </c>
      <c r="U78" s="70" t="s">
        <v>15</v>
      </c>
      <c r="V78" s="67" t="s">
        <v>13</v>
      </c>
      <c r="W78" s="68" t="s">
        <v>10</v>
      </c>
      <c r="X78" s="66" t="s">
        <v>18</v>
      </c>
      <c r="Y78" s="71" t="s">
        <v>14</v>
      </c>
      <c r="Z78" s="67" t="s">
        <v>13</v>
      </c>
      <c r="AA78" s="66" t="s">
        <v>18</v>
      </c>
      <c r="AB78" s="68" t="s">
        <v>10</v>
      </c>
      <c r="AC78" s="69" t="s">
        <v>12</v>
      </c>
      <c r="AD78" s="66" t="s">
        <v>18</v>
      </c>
      <c r="AE78" s="67" t="s">
        <v>13</v>
      </c>
    </row>
    <row r="79" spans="1:31" ht="15.5" x14ac:dyDescent="0.35">
      <c r="A79" s="19">
        <v>73</v>
      </c>
      <c r="B79" s="68" t="s">
        <v>10</v>
      </c>
      <c r="C79" s="66" t="s">
        <v>18</v>
      </c>
      <c r="D79" s="71" t="s">
        <v>14</v>
      </c>
      <c r="E79" s="67" t="s">
        <v>13</v>
      </c>
      <c r="F79" s="66" t="s">
        <v>18</v>
      </c>
      <c r="G79" s="68" t="s">
        <v>10</v>
      </c>
      <c r="H79" s="69" t="s">
        <v>12</v>
      </c>
      <c r="I79" s="66" t="s">
        <v>18</v>
      </c>
      <c r="J79" s="67" t="s">
        <v>13</v>
      </c>
      <c r="K79" s="68" t="s">
        <v>10</v>
      </c>
      <c r="L79" s="66" t="s">
        <v>18</v>
      </c>
      <c r="M79" s="71" t="s">
        <v>14</v>
      </c>
      <c r="N79" s="67" t="s">
        <v>13</v>
      </c>
      <c r="O79" s="66" t="s">
        <v>18</v>
      </c>
      <c r="P79" s="67" t="s">
        <v>13</v>
      </c>
      <c r="Q79" s="68" t="s">
        <v>10</v>
      </c>
      <c r="R79" s="65" t="s">
        <v>11</v>
      </c>
      <c r="S79" s="67" t="s">
        <v>13</v>
      </c>
      <c r="T79" s="69" t="s">
        <v>12</v>
      </c>
      <c r="U79" s="66" t="s">
        <v>18</v>
      </c>
      <c r="V79" s="70" t="s">
        <v>15</v>
      </c>
      <c r="W79" s="67" t="s">
        <v>13</v>
      </c>
      <c r="X79" s="68" t="s">
        <v>10</v>
      </c>
      <c r="Y79" s="66" t="s">
        <v>18</v>
      </c>
      <c r="Z79" s="71" t="s">
        <v>14</v>
      </c>
      <c r="AA79" s="67" t="s">
        <v>13</v>
      </c>
      <c r="AB79" s="66" t="s">
        <v>18</v>
      </c>
      <c r="AC79" s="68" t="s">
        <v>10</v>
      </c>
      <c r="AD79" s="69" t="s">
        <v>12</v>
      </c>
      <c r="AE79" s="66" t="s">
        <v>18</v>
      </c>
    </row>
    <row r="80" spans="1:31" ht="15.5" x14ac:dyDescent="0.35">
      <c r="A80" s="19">
        <v>74</v>
      </c>
      <c r="B80" s="67" t="s">
        <v>13</v>
      </c>
      <c r="C80" s="68" t="s">
        <v>10</v>
      </c>
      <c r="D80" s="66" t="s">
        <v>18</v>
      </c>
      <c r="E80" s="71" t="s">
        <v>14</v>
      </c>
      <c r="F80" s="67" t="s">
        <v>13</v>
      </c>
      <c r="G80" s="66" t="s">
        <v>18</v>
      </c>
      <c r="H80" s="68" t="s">
        <v>10</v>
      </c>
      <c r="I80" s="69" t="s">
        <v>12</v>
      </c>
      <c r="J80" s="66" t="s">
        <v>18</v>
      </c>
      <c r="K80" s="67" t="s">
        <v>13</v>
      </c>
      <c r="L80" s="68" t="s">
        <v>10</v>
      </c>
      <c r="M80" s="66" t="s">
        <v>18</v>
      </c>
      <c r="N80" s="71" t="s">
        <v>14</v>
      </c>
      <c r="O80" s="67" t="s">
        <v>13</v>
      </c>
      <c r="P80" s="66" t="s">
        <v>18</v>
      </c>
      <c r="Q80" s="67" t="s">
        <v>13</v>
      </c>
      <c r="R80" s="68" t="s">
        <v>10</v>
      </c>
      <c r="S80" s="66" t="s">
        <v>18</v>
      </c>
      <c r="T80" s="67" t="s">
        <v>13</v>
      </c>
      <c r="U80" s="69" t="s">
        <v>12</v>
      </c>
      <c r="V80" s="66" t="s">
        <v>18</v>
      </c>
      <c r="W80" s="70" t="s">
        <v>15</v>
      </c>
      <c r="X80" s="67" t="s">
        <v>13</v>
      </c>
      <c r="Y80" s="68" t="s">
        <v>10</v>
      </c>
      <c r="Z80" s="66" t="s">
        <v>18</v>
      </c>
      <c r="AA80" s="71" t="s">
        <v>14</v>
      </c>
      <c r="AB80" s="67" t="s">
        <v>13</v>
      </c>
      <c r="AC80" s="66" t="s">
        <v>18</v>
      </c>
      <c r="AD80" s="68" t="s">
        <v>10</v>
      </c>
      <c r="AE80" s="69" t="s">
        <v>12</v>
      </c>
    </row>
    <row r="81" spans="1:32" ht="15.5" x14ac:dyDescent="0.35">
      <c r="A81" s="19">
        <v>75</v>
      </c>
      <c r="B81" s="70" t="s">
        <v>15</v>
      </c>
      <c r="C81" s="67" t="s">
        <v>13</v>
      </c>
      <c r="D81" s="68" t="s">
        <v>10</v>
      </c>
      <c r="E81" s="66" t="s">
        <v>18</v>
      </c>
      <c r="F81" s="71" t="s">
        <v>14</v>
      </c>
      <c r="G81" s="67" t="s">
        <v>13</v>
      </c>
      <c r="H81" s="66" t="s">
        <v>18</v>
      </c>
      <c r="I81" s="68" t="s">
        <v>10</v>
      </c>
      <c r="J81" s="69" t="s">
        <v>12</v>
      </c>
      <c r="K81" s="66" t="s">
        <v>18</v>
      </c>
      <c r="L81" s="67" t="s">
        <v>13</v>
      </c>
      <c r="M81" s="68" t="s">
        <v>10</v>
      </c>
      <c r="N81" s="66" t="s">
        <v>18</v>
      </c>
      <c r="O81" s="71" t="s">
        <v>14</v>
      </c>
      <c r="P81" s="67" t="s">
        <v>13</v>
      </c>
      <c r="Q81" s="66" t="s">
        <v>18</v>
      </c>
      <c r="R81" s="67" t="s">
        <v>13</v>
      </c>
      <c r="S81" s="68" t="s">
        <v>10</v>
      </c>
      <c r="T81" s="65" t="s">
        <v>11</v>
      </c>
      <c r="U81" s="67" t="s">
        <v>13</v>
      </c>
      <c r="V81" s="69" t="s">
        <v>12</v>
      </c>
      <c r="W81" s="66" t="s">
        <v>18</v>
      </c>
      <c r="X81" s="70" t="s">
        <v>15</v>
      </c>
      <c r="Y81" s="67" t="s">
        <v>13</v>
      </c>
      <c r="Z81" s="68" t="s">
        <v>10</v>
      </c>
      <c r="AA81" s="66" t="s">
        <v>18</v>
      </c>
      <c r="AB81" s="71" t="s">
        <v>14</v>
      </c>
      <c r="AC81" s="67" t="s">
        <v>13</v>
      </c>
      <c r="AD81" s="66" t="s">
        <v>18</v>
      </c>
      <c r="AE81" s="68" t="s">
        <v>10</v>
      </c>
    </row>
    <row r="82" spans="1:32" ht="15.5" x14ac:dyDescent="0.35">
      <c r="A82" s="19">
        <v>76</v>
      </c>
      <c r="B82" s="65" t="s">
        <v>11</v>
      </c>
      <c r="C82" s="70" t="s">
        <v>15</v>
      </c>
      <c r="D82" s="67" t="s">
        <v>13</v>
      </c>
      <c r="E82" s="68" t="s">
        <v>10</v>
      </c>
      <c r="F82" s="66" t="s">
        <v>18</v>
      </c>
      <c r="G82" s="71" t="s">
        <v>14</v>
      </c>
      <c r="H82" s="67" t="s">
        <v>13</v>
      </c>
      <c r="I82" s="66" t="s">
        <v>18</v>
      </c>
      <c r="J82" s="68" t="s">
        <v>10</v>
      </c>
      <c r="K82" s="69" t="s">
        <v>12</v>
      </c>
      <c r="L82" s="66" t="s">
        <v>18</v>
      </c>
      <c r="M82" s="67" t="s">
        <v>13</v>
      </c>
      <c r="N82" s="68" t="s">
        <v>10</v>
      </c>
      <c r="O82" s="66" t="s">
        <v>18</v>
      </c>
      <c r="P82" s="71" t="s">
        <v>14</v>
      </c>
      <c r="Q82" s="67" t="s">
        <v>13</v>
      </c>
      <c r="R82" s="66" t="s">
        <v>18</v>
      </c>
      <c r="S82" s="67" t="s">
        <v>13</v>
      </c>
      <c r="T82" s="68" t="s">
        <v>10</v>
      </c>
      <c r="U82" s="66" t="s">
        <v>18</v>
      </c>
      <c r="V82" s="67" t="s">
        <v>13</v>
      </c>
      <c r="W82" s="65" t="s">
        <v>11</v>
      </c>
      <c r="X82" s="66" t="s">
        <v>18</v>
      </c>
      <c r="Y82" s="70" t="s">
        <v>15</v>
      </c>
      <c r="Z82" s="67" t="s">
        <v>13</v>
      </c>
      <c r="AA82" s="68" t="s">
        <v>10</v>
      </c>
      <c r="AB82" s="66" t="s">
        <v>18</v>
      </c>
      <c r="AC82" s="71" t="s">
        <v>14</v>
      </c>
      <c r="AD82" s="67" t="s">
        <v>13</v>
      </c>
      <c r="AE82" s="66" t="s">
        <v>18</v>
      </c>
    </row>
    <row r="83" spans="1:32" ht="15.5" x14ac:dyDescent="0.35">
      <c r="A83" s="19">
        <v>77</v>
      </c>
      <c r="B83" s="68" t="s">
        <v>10</v>
      </c>
      <c r="C83" s="65" t="s">
        <v>11</v>
      </c>
      <c r="D83" s="70" t="s">
        <v>15</v>
      </c>
      <c r="E83" s="67" t="s">
        <v>13</v>
      </c>
      <c r="F83" s="68" t="s">
        <v>10</v>
      </c>
      <c r="G83" s="66" t="s">
        <v>18</v>
      </c>
      <c r="H83" s="71" t="s">
        <v>14</v>
      </c>
      <c r="I83" s="67" t="s">
        <v>13</v>
      </c>
      <c r="J83" s="66" t="s">
        <v>18</v>
      </c>
      <c r="K83" s="68" t="s">
        <v>10</v>
      </c>
      <c r="L83" s="69" t="s">
        <v>12</v>
      </c>
      <c r="M83" s="66" t="s">
        <v>18</v>
      </c>
      <c r="N83" s="67" t="s">
        <v>13</v>
      </c>
      <c r="O83" s="68" t="s">
        <v>10</v>
      </c>
      <c r="P83" s="66" t="s">
        <v>18</v>
      </c>
      <c r="Q83" s="71" t="s">
        <v>14</v>
      </c>
      <c r="R83" s="67" t="s">
        <v>13</v>
      </c>
      <c r="S83" s="66" t="s">
        <v>18</v>
      </c>
      <c r="T83" s="67" t="s">
        <v>13</v>
      </c>
      <c r="U83" s="68" t="s">
        <v>10</v>
      </c>
      <c r="V83" s="65" t="s">
        <v>11</v>
      </c>
      <c r="W83" s="67" t="s">
        <v>13</v>
      </c>
      <c r="X83" s="69" t="s">
        <v>12</v>
      </c>
      <c r="Y83" s="66" t="s">
        <v>18</v>
      </c>
      <c r="Z83" s="70" t="s">
        <v>15</v>
      </c>
      <c r="AA83" s="67" t="s">
        <v>13</v>
      </c>
      <c r="AB83" s="68" t="s">
        <v>10</v>
      </c>
      <c r="AC83" s="66" t="s">
        <v>18</v>
      </c>
      <c r="AD83" s="71" t="s">
        <v>14</v>
      </c>
      <c r="AE83" s="67" t="s">
        <v>13</v>
      </c>
    </row>
    <row r="84" spans="1:32" ht="15.5" x14ac:dyDescent="0.35">
      <c r="A84" s="19">
        <v>78</v>
      </c>
      <c r="B84" s="69" t="s">
        <v>12</v>
      </c>
      <c r="C84" s="68" t="s">
        <v>10</v>
      </c>
      <c r="D84" s="65" t="s">
        <v>11</v>
      </c>
      <c r="E84" s="70" t="s">
        <v>15</v>
      </c>
      <c r="F84" s="67" t="s">
        <v>13</v>
      </c>
      <c r="G84" s="68" t="s">
        <v>10</v>
      </c>
      <c r="H84" s="66" t="s">
        <v>18</v>
      </c>
      <c r="I84" s="71" t="s">
        <v>14</v>
      </c>
      <c r="J84" s="67" t="s">
        <v>13</v>
      </c>
      <c r="K84" s="66" t="s">
        <v>18</v>
      </c>
      <c r="L84" s="68" t="s">
        <v>10</v>
      </c>
      <c r="M84" s="69" t="s">
        <v>12</v>
      </c>
      <c r="N84" s="66" t="s">
        <v>18</v>
      </c>
      <c r="O84" s="67" t="s">
        <v>13</v>
      </c>
      <c r="P84" s="68" t="s">
        <v>10</v>
      </c>
      <c r="Q84" s="66" t="s">
        <v>18</v>
      </c>
      <c r="R84" s="71" t="s">
        <v>14</v>
      </c>
      <c r="S84" s="67" t="s">
        <v>13</v>
      </c>
      <c r="T84" s="66" t="s">
        <v>18</v>
      </c>
      <c r="U84" s="67" t="s">
        <v>13</v>
      </c>
      <c r="V84" s="68" t="s">
        <v>10</v>
      </c>
      <c r="W84" s="66" t="s">
        <v>18</v>
      </c>
      <c r="X84" s="67" t="s">
        <v>13</v>
      </c>
      <c r="Y84" s="69" t="s">
        <v>12</v>
      </c>
      <c r="Z84" s="66" t="s">
        <v>18</v>
      </c>
      <c r="AA84" s="70" t="s">
        <v>15</v>
      </c>
      <c r="AB84" s="67" t="s">
        <v>13</v>
      </c>
      <c r="AC84" s="68" t="s">
        <v>10</v>
      </c>
      <c r="AD84" s="66" t="s">
        <v>18</v>
      </c>
      <c r="AE84" s="71" t="s">
        <v>14</v>
      </c>
    </row>
    <row r="85" spans="1:32" ht="15.5" x14ac:dyDescent="0.35">
      <c r="A85" s="19">
        <v>79</v>
      </c>
      <c r="B85" s="66" t="s">
        <v>18</v>
      </c>
      <c r="C85" s="69" t="s">
        <v>12</v>
      </c>
      <c r="D85" s="68" t="s">
        <v>10</v>
      </c>
      <c r="E85" s="65" t="s">
        <v>11</v>
      </c>
      <c r="F85" s="70" t="s">
        <v>15</v>
      </c>
      <c r="G85" s="67" t="s">
        <v>13</v>
      </c>
      <c r="H85" s="68" t="s">
        <v>10</v>
      </c>
      <c r="I85" s="66" t="s">
        <v>18</v>
      </c>
      <c r="J85" s="71" t="s">
        <v>14</v>
      </c>
      <c r="K85" s="67" t="s">
        <v>13</v>
      </c>
      <c r="L85" s="66" t="s">
        <v>18</v>
      </c>
      <c r="M85" s="68" t="s">
        <v>10</v>
      </c>
      <c r="N85" s="69" t="s">
        <v>12</v>
      </c>
      <c r="O85" s="66" t="s">
        <v>18</v>
      </c>
      <c r="P85" s="67" t="s">
        <v>13</v>
      </c>
      <c r="Q85" s="68" t="s">
        <v>10</v>
      </c>
      <c r="R85" s="66" t="s">
        <v>18</v>
      </c>
      <c r="S85" s="71" t="s">
        <v>14</v>
      </c>
      <c r="T85" s="67" t="s">
        <v>13</v>
      </c>
      <c r="U85" s="66" t="s">
        <v>18</v>
      </c>
      <c r="V85" s="67" t="s">
        <v>13</v>
      </c>
      <c r="W85" s="68" t="s">
        <v>10</v>
      </c>
      <c r="X85" s="65" t="s">
        <v>11</v>
      </c>
      <c r="Y85" s="67" t="s">
        <v>13</v>
      </c>
      <c r="Z85" s="65" t="s">
        <v>11</v>
      </c>
      <c r="AA85" s="66" t="s">
        <v>18</v>
      </c>
      <c r="AB85" s="70" t="s">
        <v>15</v>
      </c>
      <c r="AC85" s="67" t="s">
        <v>13</v>
      </c>
      <c r="AD85" s="68" t="s">
        <v>10</v>
      </c>
      <c r="AE85" s="66" t="s">
        <v>18</v>
      </c>
    </row>
    <row r="86" spans="1:32" ht="15.5" x14ac:dyDescent="0.35">
      <c r="A86" s="19">
        <v>80</v>
      </c>
      <c r="B86" s="68" t="s">
        <v>10</v>
      </c>
      <c r="C86" s="66" t="s">
        <v>18</v>
      </c>
      <c r="D86" s="69" t="s">
        <v>12</v>
      </c>
      <c r="E86" s="68" t="s">
        <v>10</v>
      </c>
      <c r="F86" s="65" t="s">
        <v>11</v>
      </c>
      <c r="G86" s="70" t="s">
        <v>15</v>
      </c>
      <c r="H86" s="67" t="s">
        <v>13</v>
      </c>
      <c r="I86" s="68" t="s">
        <v>10</v>
      </c>
      <c r="J86" s="66" t="s">
        <v>18</v>
      </c>
      <c r="K86" s="71" t="s">
        <v>14</v>
      </c>
      <c r="L86" s="67" t="s">
        <v>13</v>
      </c>
      <c r="M86" s="66" t="s">
        <v>18</v>
      </c>
      <c r="N86" s="68" t="s">
        <v>10</v>
      </c>
      <c r="O86" s="69" t="s">
        <v>12</v>
      </c>
      <c r="P86" s="66" t="s">
        <v>18</v>
      </c>
      <c r="Q86" s="67" t="s">
        <v>13</v>
      </c>
      <c r="R86" s="68" t="s">
        <v>10</v>
      </c>
      <c r="S86" s="66" t="s">
        <v>18</v>
      </c>
      <c r="T86" s="71" t="s">
        <v>14</v>
      </c>
      <c r="U86" s="67" t="s">
        <v>13</v>
      </c>
      <c r="V86" s="66" t="s">
        <v>18</v>
      </c>
      <c r="W86" s="67" t="s">
        <v>13</v>
      </c>
      <c r="X86" s="68" t="s">
        <v>10</v>
      </c>
      <c r="Y86" s="66" t="s">
        <v>18</v>
      </c>
      <c r="Z86" s="67" t="s">
        <v>13</v>
      </c>
      <c r="AA86" s="69" t="s">
        <v>12</v>
      </c>
      <c r="AB86" s="66" t="s">
        <v>18</v>
      </c>
      <c r="AC86" s="70" t="s">
        <v>15</v>
      </c>
      <c r="AD86" s="67" t="s">
        <v>13</v>
      </c>
      <c r="AE86" s="68" t="s">
        <v>10</v>
      </c>
    </row>
    <row r="87" spans="1:32" ht="15.5" x14ac:dyDescent="0.35">
      <c r="A87" s="19">
        <v>81</v>
      </c>
      <c r="B87" s="67" t="s">
        <v>13</v>
      </c>
      <c r="C87" s="68" t="s">
        <v>10</v>
      </c>
      <c r="D87" s="66" t="s">
        <v>18</v>
      </c>
      <c r="E87" s="69" t="s">
        <v>12</v>
      </c>
      <c r="F87" s="68" t="s">
        <v>10</v>
      </c>
      <c r="G87" s="65" t="s">
        <v>11</v>
      </c>
      <c r="H87" s="70" t="s">
        <v>15</v>
      </c>
      <c r="I87" s="67" t="s">
        <v>13</v>
      </c>
      <c r="J87" s="68" t="s">
        <v>10</v>
      </c>
      <c r="K87" s="66" t="s">
        <v>18</v>
      </c>
      <c r="L87" s="71" t="s">
        <v>14</v>
      </c>
      <c r="M87" s="67" t="s">
        <v>13</v>
      </c>
      <c r="N87" s="66" t="s">
        <v>18</v>
      </c>
      <c r="O87" s="68" t="s">
        <v>10</v>
      </c>
      <c r="P87" s="69" t="s">
        <v>12</v>
      </c>
      <c r="Q87" s="66" t="s">
        <v>18</v>
      </c>
      <c r="R87" s="67" t="s">
        <v>13</v>
      </c>
      <c r="S87" s="68" t="s">
        <v>10</v>
      </c>
      <c r="T87" s="66" t="s">
        <v>18</v>
      </c>
      <c r="U87" s="71" t="s">
        <v>14</v>
      </c>
      <c r="V87" s="67" t="s">
        <v>13</v>
      </c>
      <c r="W87" s="66" t="s">
        <v>18</v>
      </c>
      <c r="X87" s="67" t="s">
        <v>13</v>
      </c>
      <c r="Y87" s="68" t="s">
        <v>10</v>
      </c>
      <c r="Z87" s="66" t="s">
        <v>18</v>
      </c>
      <c r="AA87" s="67" t="s">
        <v>13</v>
      </c>
      <c r="AB87" s="69" t="s">
        <v>12</v>
      </c>
      <c r="AC87" s="66" t="s">
        <v>18</v>
      </c>
      <c r="AD87" s="70" t="s">
        <v>15</v>
      </c>
      <c r="AE87" s="67" t="s">
        <v>13</v>
      </c>
    </row>
    <row r="88" spans="1:32" ht="16.5" x14ac:dyDescent="0.35">
      <c r="A88" s="19">
        <v>82</v>
      </c>
      <c r="B88" s="66" t="s">
        <v>18</v>
      </c>
      <c r="C88" s="67" t="s">
        <v>13</v>
      </c>
      <c r="D88" s="68" t="s">
        <v>10</v>
      </c>
      <c r="E88" s="66" t="s">
        <v>18</v>
      </c>
      <c r="F88" s="69" t="s">
        <v>12</v>
      </c>
      <c r="G88" s="68" t="s">
        <v>10</v>
      </c>
      <c r="H88" s="65" t="s">
        <v>11</v>
      </c>
      <c r="I88" s="70" t="s">
        <v>15</v>
      </c>
      <c r="J88" s="67" t="s">
        <v>13</v>
      </c>
      <c r="K88" s="68" t="s">
        <v>10</v>
      </c>
      <c r="L88" s="66" t="s">
        <v>18</v>
      </c>
      <c r="M88" s="71" t="s">
        <v>14</v>
      </c>
      <c r="N88" s="67" t="s">
        <v>13</v>
      </c>
      <c r="O88" s="66" t="s">
        <v>18</v>
      </c>
      <c r="P88" s="68" t="s">
        <v>10</v>
      </c>
      <c r="Q88" s="69" t="s">
        <v>12</v>
      </c>
      <c r="R88" s="66" t="s">
        <v>18</v>
      </c>
      <c r="S88" s="35" t="s">
        <v>39</v>
      </c>
      <c r="T88" s="68" t="s">
        <v>10</v>
      </c>
      <c r="U88" s="66" t="s">
        <v>18</v>
      </c>
      <c r="V88" s="71" t="s">
        <v>14</v>
      </c>
      <c r="W88" s="67" t="s">
        <v>13</v>
      </c>
      <c r="X88" s="66" t="s">
        <v>18</v>
      </c>
      <c r="Y88" s="67" t="s">
        <v>13</v>
      </c>
      <c r="Z88" s="68" t="s">
        <v>10</v>
      </c>
      <c r="AA88" s="65" t="s">
        <v>11</v>
      </c>
      <c r="AB88" s="67" t="s">
        <v>13</v>
      </c>
      <c r="AC88" s="68" t="s">
        <v>10</v>
      </c>
      <c r="AD88" s="66" t="s">
        <v>18</v>
      </c>
      <c r="AE88" s="70" t="s">
        <v>15</v>
      </c>
    </row>
    <row r="89" spans="1:32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32" ht="15.5" hidden="1" x14ac:dyDescent="0.35">
      <c r="A90" s="55" t="s">
        <v>10</v>
      </c>
      <c r="B90" s="40">
        <f>COUNTIF(B$7:B$88,$A90)</f>
        <v>16</v>
      </c>
      <c r="C90" s="40">
        <f>COUNTIF(C$7:C$88,$A90)</f>
        <v>16</v>
      </c>
      <c r="D90" s="40">
        <f t="shared" ref="C90:AE94" si="0">COUNTIF(D$7:D$88,$A90)</f>
        <v>16</v>
      </c>
      <c r="E90" s="40">
        <f t="shared" si="0"/>
        <v>16</v>
      </c>
      <c r="F90" s="40">
        <f t="shared" si="0"/>
        <v>16</v>
      </c>
      <c r="G90" s="40">
        <f t="shared" si="0"/>
        <v>16</v>
      </c>
      <c r="H90" s="40">
        <f t="shared" si="0"/>
        <v>15</v>
      </c>
      <c r="I90" s="40">
        <f t="shared" si="0"/>
        <v>15</v>
      </c>
      <c r="J90" s="40">
        <f t="shared" si="0"/>
        <v>15</v>
      </c>
      <c r="K90" s="40">
        <f t="shared" si="0"/>
        <v>15</v>
      </c>
      <c r="L90" s="40">
        <f t="shared" si="0"/>
        <v>15</v>
      </c>
      <c r="M90" s="40">
        <f t="shared" si="0"/>
        <v>15</v>
      </c>
      <c r="N90" s="40">
        <f t="shared" si="0"/>
        <v>16</v>
      </c>
      <c r="O90" s="40">
        <f t="shared" si="0"/>
        <v>15</v>
      </c>
      <c r="P90" s="40">
        <f t="shared" si="0"/>
        <v>15</v>
      </c>
      <c r="Q90" s="40">
        <f t="shared" si="0"/>
        <v>16</v>
      </c>
      <c r="R90" s="40">
        <f t="shared" si="0"/>
        <v>15</v>
      </c>
      <c r="S90" s="40">
        <f t="shared" si="0"/>
        <v>15</v>
      </c>
      <c r="T90" s="40">
        <f t="shared" si="0"/>
        <v>16</v>
      </c>
      <c r="U90" s="40">
        <f t="shared" si="0"/>
        <v>15</v>
      </c>
      <c r="V90" s="40">
        <f t="shared" si="0"/>
        <v>15</v>
      </c>
      <c r="W90" s="40">
        <f t="shared" si="0"/>
        <v>15</v>
      </c>
      <c r="X90" s="40">
        <f t="shared" si="0"/>
        <v>15</v>
      </c>
      <c r="Y90" s="40">
        <f t="shared" si="0"/>
        <v>16</v>
      </c>
      <c r="Z90" s="40">
        <f t="shared" si="0"/>
        <v>15</v>
      </c>
      <c r="AA90" s="40">
        <f t="shared" si="0"/>
        <v>15</v>
      </c>
      <c r="AB90" s="40">
        <f t="shared" si="0"/>
        <v>15</v>
      </c>
      <c r="AC90" s="40">
        <f t="shared" si="0"/>
        <v>16</v>
      </c>
      <c r="AD90" s="40">
        <f t="shared" si="0"/>
        <v>15</v>
      </c>
      <c r="AE90" s="40">
        <f t="shared" si="0"/>
        <v>15</v>
      </c>
      <c r="AF90" s="40">
        <f t="shared" ref="AF90:AF97" si="1">SUM(B90:AE90)</f>
        <v>461</v>
      </c>
    </row>
    <row r="91" spans="1:32" ht="15.5" hidden="1" x14ac:dyDescent="0.35">
      <c r="A91" s="54" t="s">
        <v>13</v>
      </c>
      <c r="B91" s="40">
        <f t="shared" ref="B91:S96" si="2">COUNTIF(B$7:B$88,$A91)</f>
        <v>18</v>
      </c>
      <c r="C91" s="40">
        <f t="shared" si="2"/>
        <v>18</v>
      </c>
      <c r="D91" s="40">
        <f t="shared" si="2"/>
        <v>18</v>
      </c>
      <c r="E91" s="40">
        <f t="shared" si="2"/>
        <v>18</v>
      </c>
      <c r="F91" s="40">
        <f t="shared" si="2"/>
        <v>18</v>
      </c>
      <c r="G91" s="40">
        <f t="shared" si="2"/>
        <v>18</v>
      </c>
      <c r="H91" s="40">
        <f t="shared" si="2"/>
        <v>19</v>
      </c>
      <c r="I91" s="40">
        <f t="shared" si="2"/>
        <v>18</v>
      </c>
      <c r="J91" s="40">
        <f t="shared" si="2"/>
        <v>18</v>
      </c>
      <c r="K91" s="40">
        <f t="shared" si="2"/>
        <v>19</v>
      </c>
      <c r="L91" s="40">
        <f t="shared" si="2"/>
        <v>19</v>
      </c>
      <c r="M91" s="40">
        <f t="shared" si="2"/>
        <v>19</v>
      </c>
      <c r="N91" s="40">
        <f t="shared" si="2"/>
        <v>19</v>
      </c>
      <c r="O91" s="40">
        <f t="shared" si="2"/>
        <v>19</v>
      </c>
      <c r="P91" s="40">
        <f t="shared" si="2"/>
        <v>20</v>
      </c>
      <c r="Q91" s="40">
        <f t="shared" si="2"/>
        <v>19</v>
      </c>
      <c r="R91" s="40">
        <f t="shared" si="2"/>
        <v>20</v>
      </c>
      <c r="S91" s="40">
        <f t="shared" si="2"/>
        <v>18</v>
      </c>
      <c r="T91" s="40">
        <f t="shared" si="0"/>
        <v>19</v>
      </c>
      <c r="U91" s="40">
        <f t="shared" si="0"/>
        <v>19</v>
      </c>
      <c r="V91" s="40">
        <f t="shared" si="0"/>
        <v>19</v>
      </c>
      <c r="W91" s="40">
        <f t="shared" si="0"/>
        <v>19</v>
      </c>
      <c r="X91" s="40">
        <f t="shared" si="0"/>
        <v>19</v>
      </c>
      <c r="Y91" s="40">
        <f t="shared" si="0"/>
        <v>19</v>
      </c>
      <c r="Z91" s="40">
        <f t="shared" si="0"/>
        <v>19</v>
      </c>
      <c r="AA91" s="40">
        <f t="shared" si="0"/>
        <v>19</v>
      </c>
      <c r="AB91" s="40">
        <f t="shared" si="0"/>
        <v>20</v>
      </c>
      <c r="AC91" s="40">
        <f t="shared" si="0"/>
        <v>19</v>
      </c>
      <c r="AD91" s="40">
        <f t="shared" si="0"/>
        <v>19</v>
      </c>
      <c r="AE91" s="40">
        <f t="shared" si="0"/>
        <v>19</v>
      </c>
      <c r="AF91" s="40">
        <f t="shared" si="1"/>
        <v>564</v>
      </c>
    </row>
    <row r="92" spans="1:32" ht="15.5" hidden="1" x14ac:dyDescent="0.35">
      <c r="A92" s="59" t="s">
        <v>11</v>
      </c>
      <c r="B92" s="40">
        <f t="shared" si="2"/>
        <v>3</v>
      </c>
      <c r="C92" s="40">
        <f t="shared" si="0"/>
        <v>3</v>
      </c>
      <c r="D92" s="40">
        <f t="shared" si="0"/>
        <v>3</v>
      </c>
      <c r="E92" s="40">
        <f t="shared" si="0"/>
        <v>3</v>
      </c>
      <c r="F92" s="40">
        <f t="shared" si="0"/>
        <v>3</v>
      </c>
      <c r="G92" s="40">
        <f t="shared" si="0"/>
        <v>3</v>
      </c>
      <c r="H92" s="40">
        <f t="shared" si="0"/>
        <v>3</v>
      </c>
      <c r="I92" s="40">
        <f t="shared" si="0"/>
        <v>4</v>
      </c>
      <c r="J92" s="40">
        <f t="shared" si="0"/>
        <v>3</v>
      </c>
      <c r="K92" s="40">
        <f t="shared" si="0"/>
        <v>3</v>
      </c>
      <c r="L92" s="40">
        <f t="shared" si="0"/>
        <v>3</v>
      </c>
      <c r="M92" s="40">
        <f t="shared" si="0"/>
        <v>4</v>
      </c>
      <c r="N92" s="40">
        <f t="shared" si="0"/>
        <v>4</v>
      </c>
      <c r="O92" s="40">
        <f t="shared" si="0"/>
        <v>4</v>
      </c>
      <c r="P92" s="40">
        <f t="shared" si="0"/>
        <v>4</v>
      </c>
      <c r="Q92" s="40">
        <f t="shared" si="0"/>
        <v>3</v>
      </c>
      <c r="R92" s="40">
        <f t="shared" si="0"/>
        <v>4</v>
      </c>
      <c r="S92" s="40">
        <f t="shared" si="0"/>
        <v>4</v>
      </c>
      <c r="T92" s="40">
        <f t="shared" si="0"/>
        <v>4</v>
      </c>
      <c r="U92" s="40">
        <f t="shared" si="0"/>
        <v>3</v>
      </c>
      <c r="V92" s="40">
        <f t="shared" si="0"/>
        <v>4</v>
      </c>
      <c r="W92" s="40">
        <f t="shared" si="0"/>
        <v>4</v>
      </c>
      <c r="X92" s="40">
        <f t="shared" si="0"/>
        <v>4</v>
      </c>
      <c r="Y92" s="40">
        <f t="shared" si="0"/>
        <v>4</v>
      </c>
      <c r="Z92" s="40">
        <f t="shared" si="0"/>
        <v>4</v>
      </c>
      <c r="AA92" s="40">
        <f t="shared" si="0"/>
        <v>4</v>
      </c>
      <c r="AB92" s="40">
        <f t="shared" si="0"/>
        <v>3</v>
      </c>
      <c r="AC92" s="40">
        <f t="shared" si="0"/>
        <v>3</v>
      </c>
      <c r="AD92" s="40">
        <f t="shared" si="0"/>
        <v>3</v>
      </c>
      <c r="AE92" s="40">
        <f t="shared" si="0"/>
        <v>4</v>
      </c>
      <c r="AF92" s="40">
        <f t="shared" si="1"/>
        <v>105</v>
      </c>
    </row>
    <row r="93" spans="1:32" ht="15.5" hidden="1" x14ac:dyDescent="0.35">
      <c r="A93" s="57" t="s">
        <v>15</v>
      </c>
      <c r="B93" s="40">
        <f t="shared" si="2"/>
        <v>6</v>
      </c>
      <c r="C93" s="40">
        <f t="shared" si="0"/>
        <v>6</v>
      </c>
      <c r="D93" s="40">
        <f t="shared" si="0"/>
        <v>6</v>
      </c>
      <c r="E93" s="40">
        <f t="shared" si="0"/>
        <v>6</v>
      </c>
      <c r="F93" s="40">
        <f t="shared" si="0"/>
        <v>6</v>
      </c>
      <c r="G93" s="40">
        <f t="shared" si="0"/>
        <v>6</v>
      </c>
      <c r="H93" s="40">
        <f t="shared" si="0"/>
        <v>6</v>
      </c>
      <c r="I93" s="40">
        <f t="shared" si="0"/>
        <v>6</v>
      </c>
      <c r="J93" s="40">
        <f t="shared" si="0"/>
        <v>7</v>
      </c>
      <c r="K93" s="40">
        <f t="shared" si="0"/>
        <v>6</v>
      </c>
      <c r="L93" s="40">
        <f t="shared" si="0"/>
        <v>6</v>
      </c>
      <c r="M93" s="40">
        <f t="shared" si="0"/>
        <v>5</v>
      </c>
      <c r="N93" s="40">
        <f t="shared" si="0"/>
        <v>5</v>
      </c>
      <c r="O93" s="40">
        <f t="shared" si="0"/>
        <v>5</v>
      </c>
      <c r="P93" s="40">
        <f t="shared" si="0"/>
        <v>5</v>
      </c>
      <c r="Q93" s="40">
        <f t="shared" si="0"/>
        <v>5</v>
      </c>
      <c r="R93" s="40">
        <f t="shared" si="0"/>
        <v>5</v>
      </c>
      <c r="S93" s="40">
        <f t="shared" si="0"/>
        <v>5</v>
      </c>
      <c r="T93" s="40">
        <f t="shared" si="0"/>
        <v>5</v>
      </c>
      <c r="U93" s="40">
        <f t="shared" si="0"/>
        <v>6</v>
      </c>
      <c r="V93" s="40">
        <f t="shared" si="0"/>
        <v>5</v>
      </c>
      <c r="W93" s="40">
        <f t="shared" si="0"/>
        <v>5</v>
      </c>
      <c r="X93" s="40">
        <f t="shared" si="0"/>
        <v>6</v>
      </c>
      <c r="Y93" s="40">
        <f t="shared" si="0"/>
        <v>5</v>
      </c>
      <c r="Z93" s="40">
        <f t="shared" si="0"/>
        <v>5</v>
      </c>
      <c r="AA93" s="40">
        <f t="shared" si="0"/>
        <v>6</v>
      </c>
      <c r="AB93" s="40">
        <f t="shared" si="0"/>
        <v>5</v>
      </c>
      <c r="AC93" s="40">
        <f t="shared" si="0"/>
        <v>5</v>
      </c>
      <c r="AD93" s="40">
        <f t="shared" si="0"/>
        <v>5</v>
      </c>
      <c r="AE93" s="40">
        <f t="shared" si="0"/>
        <v>5</v>
      </c>
      <c r="AF93" s="40">
        <f t="shared" si="1"/>
        <v>165</v>
      </c>
    </row>
    <row r="94" spans="1:32" ht="15.5" hidden="1" x14ac:dyDescent="0.35">
      <c r="A94" s="58" t="s">
        <v>14</v>
      </c>
      <c r="B94" s="40">
        <f t="shared" si="2"/>
        <v>8</v>
      </c>
      <c r="C94" s="40">
        <f t="shared" si="0"/>
        <v>8</v>
      </c>
      <c r="D94" s="40">
        <f t="shared" si="0"/>
        <v>8</v>
      </c>
      <c r="E94" s="40">
        <f t="shared" si="0"/>
        <v>8</v>
      </c>
      <c r="F94" s="40">
        <f t="shared" si="0"/>
        <v>8</v>
      </c>
      <c r="G94" s="40">
        <f t="shared" si="0"/>
        <v>8</v>
      </c>
      <c r="H94" s="40">
        <f t="shared" si="0"/>
        <v>8</v>
      </c>
      <c r="I94" s="40">
        <f t="shared" si="0"/>
        <v>8</v>
      </c>
      <c r="J94" s="40">
        <f t="shared" si="0"/>
        <v>8</v>
      </c>
      <c r="K94" s="40">
        <f t="shared" si="0"/>
        <v>8</v>
      </c>
      <c r="L94" s="40">
        <f t="shared" si="0"/>
        <v>8</v>
      </c>
      <c r="M94" s="40">
        <f t="shared" si="0"/>
        <v>8</v>
      </c>
      <c r="N94" s="40">
        <f t="shared" si="0"/>
        <v>8</v>
      </c>
      <c r="O94" s="40">
        <f t="shared" si="0"/>
        <v>8</v>
      </c>
      <c r="P94" s="40">
        <f t="shared" si="0"/>
        <v>8</v>
      </c>
      <c r="Q94" s="40">
        <f t="shared" si="0"/>
        <v>8</v>
      </c>
      <c r="R94" s="40">
        <f t="shared" si="0"/>
        <v>8</v>
      </c>
      <c r="S94" s="40">
        <f t="shared" si="0"/>
        <v>8</v>
      </c>
      <c r="T94" s="40">
        <f t="shared" si="0"/>
        <v>8</v>
      </c>
      <c r="U94" s="40">
        <f t="shared" si="0"/>
        <v>8</v>
      </c>
      <c r="V94" s="40">
        <f t="shared" si="0"/>
        <v>8</v>
      </c>
      <c r="W94" s="40">
        <f t="shared" si="0"/>
        <v>8</v>
      </c>
      <c r="X94" s="40">
        <f t="shared" si="0"/>
        <v>8</v>
      </c>
      <c r="Y94" s="40">
        <f t="shared" si="0"/>
        <v>7</v>
      </c>
      <c r="Z94" s="40">
        <f t="shared" si="0"/>
        <v>8</v>
      </c>
      <c r="AA94" s="40">
        <f t="shared" si="0"/>
        <v>8</v>
      </c>
      <c r="AB94" s="40">
        <f t="shared" si="0"/>
        <v>8</v>
      </c>
      <c r="AC94" s="40">
        <f t="shared" si="0"/>
        <v>8</v>
      </c>
      <c r="AD94" s="40">
        <f t="shared" si="0"/>
        <v>8</v>
      </c>
      <c r="AE94" s="40">
        <f t="shared" si="0"/>
        <v>8</v>
      </c>
      <c r="AF94" s="40">
        <f t="shared" si="1"/>
        <v>239</v>
      </c>
    </row>
    <row r="95" spans="1:32" ht="15.5" hidden="1" x14ac:dyDescent="0.35">
      <c r="A95" s="56" t="s">
        <v>12</v>
      </c>
      <c r="B95" s="40">
        <f t="shared" si="2"/>
        <v>7</v>
      </c>
      <c r="C95" s="40">
        <f t="shared" ref="C95:AE96" si="3">COUNTIF(C$7:C$88,$A95)</f>
        <v>7</v>
      </c>
      <c r="D95" s="40">
        <f t="shared" si="3"/>
        <v>7</v>
      </c>
      <c r="E95" s="40">
        <f t="shared" si="3"/>
        <v>7</v>
      </c>
      <c r="F95" s="40">
        <f t="shared" si="3"/>
        <v>7</v>
      </c>
      <c r="G95" s="40">
        <f t="shared" si="3"/>
        <v>7</v>
      </c>
      <c r="H95" s="40">
        <f t="shared" si="3"/>
        <v>6</v>
      </c>
      <c r="I95" s="40">
        <f t="shared" si="3"/>
        <v>7</v>
      </c>
      <c r="J95" s="40">
        <f t="shared" si="3"/>
        <v>6</v>
      </c>
      <c r="K95" s="40">
        <f t="shared" si="3"/>
        <v>6</v>
      </c>
      <c r="L95" s="40">
        <f t="shared" si="3"/>
        <v>6</v>
      </c>
      <c r="M95" s="40">
        <f t="shared" si="3"/>
        <v>6</v>
      </c>
      <c r="N95" s="40">
        <f t="shared" si="3"/>
        <v>6</v>
      </c>
      <c r="O95" s="40">
        <f t="shared" si="3"/>
        <v>6</v>
      </c>
      <c r="P95" s="40">
        <f t="shared" si="3"/>
        <v>6</v>
      </c>
      <c r="Q95" s="40">
        <f t="shared" si="3"/>
        <v>6</v>
      </c>
      <c r="R95" s="40">
        <f t="shared" si="3"/>
        <v>6</v>
      </c>
      <c r="S95" s="40">
        <f t="shared" si="3"/>
        <v>6</v>
      </c>
      <c r="T95" s="40">
        <f t="shared" si="3"/>
        <v>6</v>
      </c>
      <c r="U95" s="40">
        <f t="shared" si="3"/>
        <v>6</v>
      </c>
      <c r="V95" s="40">
        <f t="shared" si="3"/>
        <v>7</v>
      </c>
      <c r="W95" s="40">
        <f t="shared" si="3"/>
        <v>6</v>
      </c>
      <c r="X95" s="40">
        <f t="shared" si="3"/>
        <v>6</v>
      </c>
      <c r="Y95" s="40">
        <f t="shared" si="3"/>
        <v>6</v>
      </c>
      <c r="Z95" s="40">
        <f t="shared" si="3"/>
        <v>6</v>
      </c>
      <c r="AA95" s="40">
        <f t="shared" si="3"/>
        <v>6</v>
      </c>
      <c r="AB95" s="40">
        <f t="shared" si="3"/>
        <v>6</v>
      </c>
      <c r="AC95" s="40">
        <f t="shared" si="3"/>
        <v>6</v>
      </c>
      <c r="AD95" s="40">
        <f t="shared" si="3"/>
        <v>6</v>
      </c>
      <c r="AE95" s="40">
        <f t="shared" si="3"/>
        <v>7</v>
      </c>
      <c r="AF95" s="40">
        <f t="shared" si="1"/>
        <v>189</v>
      </c>
    </row>
    <row r="96" spans="1:32" ht="15.5" hidden="1" x14ac:dyDescent="0.35">
      <c r="A96" s="44" t="s">
        <v>18</v>
      </c>
      <c r="B96" s="40">
        <f t="shared" si="2"/>
        <v>24</v>
      </c>
      <c r="C96" s="40">
        <f t="shared" si="3"/>
        <v>24</v>
      </c>
      <c r="D96" s="40">
        <f t="shared" si="3"/>
        <v>24</v>
      </c>
      <c r="E96" s="40">
        <f t="shared" si="3"/>
        <v>24</v>
      </c>
      <c r="F96" s="40">
        <f t="shared" si="3"/>
        <v>24</v>
      </c>
      <c r="G96" s="40">
        <f t="shared" si="3"/>
        <v>24</v>
      </c>
      <c r="H96" s="40">
        <f t="shared" si="3"/>
        <v>25</v>
      </c>
      <c r="I96" s="40">
        <f t="shared" si="3"/>
        <v>24</v>
      </c>
      <c r="J96" s="40">
        <f t="shared" si="3"/>
        <v>25</v>
      </c>
      <c r="K96" s="40">
        <f t="shared" si="3"/>
        <v>24</v>
      </c>
      <c r="L96" s="40">
        <f t="shared" si="3"/>
        <v>25</v>
      </c>
      <c r="M96" s="40">
        <f t="shared" si="3"/>
        <v>25</v>
      </c>
      <c r="N96" s="40">
        <f t="shared" si="3"/>
        <v>24</v>
      </c>
      <c r="O96" s="40">
        <f t="shared" si="3"/>
        <v>24</v>
      </c>
      <c r="P96" s="40">
        <f t="shared" si="3"/>
        <v>24</v>
      </c>
      <c r="Q96" s="40">
        <f t="shared" si="3"/>
        <v>25</v>
      </c>
      <c r="R96" s="40">
        <f t="shared" si="3"/>
        <v>24</v>
      </c>
      <c r="S96" s="40">
        <f t="shared" si="3"/>
        <v>25</v>
      </c>
      <c r="T96" s="40">
        <f t="shared" si="3"/>
        <v>24</v>
      </c>
      <c r="U96" s="40">
        <f t="shared" si="3"/>
        <v>25</v>
      </c>
      <c r="V96" s="40">
        <f t="shared" si="3"/>
        <v>24</v>
      </c>
      <c r="W96" s="40">
        <f t="shared" si="3"/>
        <v>24</v>
      </c>
      <c r="X96" s="40">
        <f t="shared" si="3"/>
        <v>24</v>
      </c>
      <c r="Y96" s="40">
        <f t="shared" si="3"/>
        <v>25</v>
      </c>
      <c r="Z96" s="40">
        <f t="shared" si="3"/>
        <v>24</v>
      </c>
      <c r="AA96" s="40">
        <f t="shared" si="3"/>
        <v>24</v>
      </c>
      <c r="AB96" s="40">
        <f t="shared" si="3"/>
        <v>25</v>
      </c>
      <c r="AC96" s="40">
        <f t="shared" si="3"/>
        <v>25</v>
      </c>
      <c r="AD96" s="40">
        <f t="shared" si="3"/>
        <v>25</v>
      </c>
      <c r="AE96" s="40">
        <f t="shared" si="3"/>
        <v>24</v>
      </c>
      <c r="AF96" s="40">
        <f t="shared" si="1"/>
        <v>731</v>
      </c>
    </row>
    <row r="97" spans="1:32" ht="15.5" hidden="1" x14ac:dyDescent="0.35">
      <c r="A97" s="43" t="s">
        <v>39</v>
      </c>
      <c r="B97" s="40">
        <f t="shared" ref="B97:S97" si="4">COUNTIF(B$37:B$88,$A97)</f>
        <v>0</v>
      </c>
      <c r="C97" s="40">
        <f t="shared" si="4"/>
        <v>0</v>
      </c>
      <c r="D97" s="40">
        <f t="shared" si="4"/>
        <v>0</v>
      </c>
      <c r="E97" s="40">
        <f t="shared" si="4"/>
        <v>0</v>
      </c>
      <c r="F97" s="40">
        <f t="shared" si="4"/>
        <v>0</v>
      </c>
      <c r="G97" s="40">
        <f t="shared" si="4"/>
        <v>0</v>
      </c>
      <c r="H97" s="40">
        <f t="shared" si="4"/>
        <v>0</v>
      </c>
      <c r="I97" s="40">
        <f t="shared" si="4"/>
        <v>0</v>
      </c>
      <c r="J97" s="40">
        <f t="shared" si="4"/>
        <v>0</v>
      </c>
      <c r="K97" s="40">
        <f t="shared" si="4"/>
        <v>1</v>
      </c>
      <c r="L97" s="40">
        <f t="shared" si="4"/>
        <v>0</v>
      </c>
      <c r="M97" s="40">
        <f t="shared" si="4"/>
        <v>0</v>
      </c>
      <c r="N97" s="40">
        <f t="shared" si="4"/>
        <v>0</v>
      </c>
      <c r="O97" s="40">
        <f t="shared" si="4"/>
        <v>1</v>
      </c>
      <c r="P97" s="40">
        <f t="shared" si="4"/>
        <v>0</v>
      </c>
      <c r="Q97" s="40">
        <f t="shared" si="4"/>
        <v>0</v>
      </c>
      <c r="R97" s="40">
        <f t="shared" si="4"/>
        <v>0</v>
      </c>
      <c r="S97" s="40">
        <f t="shared" si="4"/>
        <v>1</v>
      </c>
      <c r="T97" s="40">
        <f t="shared" ref="T97:AE97" si="5">COUNTIF(T$37:T$88,$A97)</f>
        <v>0</v>
      </c>
      <c r="U97" s="40">
        <f t="shared" si="5"/>
        <v>0</v>
      </c>
      <c r="V97" s="40">
        <f t="shared" si="5"/>
        <v>0</v>
      </c>
      <c r="W97" s="40">
        <f t="shared" si="5"/>
        <v>1</v>
      </c>
      <c r="X97" s="40">
        <f t="shared" si="5"/>
        <v>0</v>
      </c>
      <c r="Y97" s="40">
        <f t="shared" si="5"/>
        <v>0</v>
      </c>
      <c r="Z97" s="40">
        <f t="shared" si="5"/>
        <v>1</v>
      </c>
      <c r="AA97" s="40">
        <f t="shared" si="5"/>
        <v>0</v>
      </c>
      <c r="AB97" s="40">
        <f t="shared" si="5"/>
        <v>0</v>
      </c>
      <c r="AC97" s="40">
        <f t="shared" si="5"/>
        <v>0</v>
      </c>
      <c r="AD97" s="40">
        <f>COUNTIF(AD$7:AD$88,$A97)</f>
        <v>1</v>
      </c>
      <c r="AE97" s="40">
        <f t="shared" si="5"/>
        <v>0</v>
      </c>
      <c r="AF97" s="40">
        <f t="shared" si="1"/>
        <v>6</v>
      </c>
    </row>
    <row r="98" spans="1:32" ht="15.5" hidden="1" x14ac:dyDescent="0.35">
      <c r="A98" s="2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AF98" s="40">
        <f>SUM(AF90:AF97)</f>
        <v>2460</v>
      </c>
    </row>
    <row r="99" spans="1:32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32" ht="15" customHeight="1" x14ac:dyDescent="0.35">
      <c r="A100" s="20" t="s">
        <v>35</v>
      </c>
      <c r="B100" s="20" t="s">
        <v>36</v>
      </c>
      <c r="C100" s="20" t="s">
        <v>37</v>
      </c>
      <c r="D100" s="20" t="s">
        <v>38</v>
      </c>
      <c r="J100" s="4"/>
      <c r="K100" s="4"/>
      <c r="L100" s="4"/>
      <c r="M100" s="4"/>
      <c r="N100" s="4"/>
      <c r="O100" s="4"/>
      <c r="P100" s="4"/>
    </row>
    <row r="101" spans="1:32" ht="15" customHeight="1" x14ac:dyDescent="0.35">
      <c r="A101" s="4"/>
      <c r="B101" s="4"/>
      <c r="C101" s="4"/>
      <c r="D101" s="4"/>
      <c r="G101" t="s">
        <v>45</v>
      </c>
      <c r="L101" s="4"/>
      <c r="M101" s="4"/>
      <c r="N101" s="4"/>
      <c r="O101" s="4"/>
      <c r="P101" s="4"/>
    </row>
    <row r="102" spans="1:32" ht="18" customHeight="1" x14ac:dyDescent="0.35">
      <c r="A102" s="55" t="s">
        <v>10</v>
      </c>
      <c r="B102" s="21">
        <f>'Cálculo 70-30 0 CI 30 días'!H4</f>
        <v>461</v>
      </c>
      <c r="C102" s="22">
        <f t="shared" ref="C102:C110" si="6">COUNTIF($B$7:$AE$88,A102)</f>
        <v>461</v>
      </c>
      <c r="D102" s="23">
        <f>C102-B102</f>
        <v>0</v>
      </c>
      <c r="F102" s="1">
        <v>1</v>
      </c>
      <c r="G102" s="59" t="s">
        <v>11</v>
      </c>
      <c r="L102" s="4"/>
      <c r="M102" s="4"/>
      <c r="N102" s="4"/>
      <c r="O102" s="4"/>
      <c r="P102" s="4"/>
    </row>
    <row r="103" spans="1:32" ht="18" customHeight="1" x14ac:dyDescent="0.35">
      <c r="A103" s="54" t="s">
        <v>13</v>
      </c>
      <c r="B103" s="21">
        <f>'Cálculo 70-30 0 CI 30 días'!H5</f>
        <v>564</v>
      </c>
      <c r="C103" s="22">
        <f t="shared" si="6"/>
        <v>564</v>
      </c>
      <c r="D103" s="23">
        <f t="shared" ref="D103:D110" si="7">C103-B103</f>
        <v>0</v>
      </c>
      <c r="F103" s="53">
        <v>2</v>
      </c>
      <c r="G103" s="56" t="s">
        <v>12</v>
      </c>
      <c r="L103" s="4"/>
      <c r="M103" s="4"/>
      <c r="N103" s="4"/>
      <c r="O103" s="4"/>
      <c r="P103" s="4"/>
    </row>
    <row r="104" spans="1:32" ht="18" customHeight="1" x14ac:dyDescent="0.35">
      <c r="A104" s="59" t="s">
        <v>11</v>
      </c>
      <c r="B104" s="21">
        <f>'Cálculo 70-30 0 CI 30 días'!H6</f>
        <v>105</v>
      </c>
      <c r="C104" s="22">
        <f t="shared" si="6"/>
        <v>105</v>
      </c>
      <c r="D104" s="23">
        <f t="shared" si="7"/>
        <v>0</v>
      </c>
      <c r="F104" s="1">
        <v>3</v>
      </c>
      <c r="G104" s="44" t="s">
        <v>18</v>
      </c>
      <c r="L104" s="4"/>
      <c r="M104" s="4"/>
      <c r="N104" s="4"/>
      <c r="O104" s="4"/>
      <c r="P104" s="4"/>
    </row>
    <row r="105" spans="1:32" ht="18" customHeight="1" x14ac:dyDescent="0.35">
      <c r="A105" s="57" t="s">
        <v>15</v>
      </c>
      <c r="B105" s="21">
        <f>'Cálculo 70-30 0 CI 30 días'!H7</f>
        <v>165</v>
      </c>
      <c r="C105" s="22">
        <f t="shared" si="6"/>
        <v>165</v>
      </c>
      <c r="D105" s="23">
        <f t="shared" si="7"/>
        <v>0</v>
      </c>
      <c r="F105" s="1">
        <v>4</v>
      </c>
      <c r="G105" s="58" t="s">
        <v>14</v>
      </c>
      <c r="L105" s="4"/>
      <c r="M105" s="4"/>
      <c r="N105" s="4"/>
      <c r="O105" s="4"/>
      <c r="P105" s="4"/>
    </row>
    <row r="106" spans="1:32" ht="18" customHeight="1" x14ac:dyDescent="0.35">
      <c r="A106" s="58" t="s">
        <v>14</v>
      </c>
      <c r="B106" s="21">
        <f>'Cálculo 70-30 0 CI 30 días'!H8</f>
        <v>239</v>
      </c>
      <c r="C106" s="22">
        <f t="shared" si="6"/>
        <v>239</v>
      </c>
      <c r="D106" s="23">
        <f t="shared" si="7"/>
        <v>0</v>
      </c>
      <c r="F106" s="53">
        <v>5</v>
      </c>
      <c r="G106" s="57" t="s">
        <v>15</v>
      </c>
      <c r="L106" s="4"/>
      <c r="M106" s="4"/>
      <c r="N106" s="4"/>
      <c r="O106" s="4"/>
      <c r="P106" s="4"/>
    </row>
    <row r="107" spans="1:32" ht="18" customHeight="1" x14ac:dyDescent="0.35">
      <c r="A107" s="56" t="s">
        <v>12</v>
      </c>
      <c r="B107" s="21">
        <f>'Cálculo 70-30 0 CI 30 días'!H9</f>
        <v>189</v>
      </c>
      <c r="C107" s="22">
        <f t="shared" si="6"/>
        <v>189</v>
      </c>
      <c r="D107" s="23">
        <f t="shared" si="7"/>
        <v>0</v>
      </c>
      <c r="E107" s="4"/>
      <c r="F107" s="1">
        <v>6</v>
      </c>
      <c r="G107" s="54" t="s">
        <v>13</v>
      </c>
      <c r="L107" s="4"/>
      <c r="M107" s="4"/>
      <c r="N107" s="4"/>
      <c r="O107" s="4"/>
      <c r="P107" s="4"/>
    </row>
    <row r="108" spans="1:32" ht="18" customHeight="1" x14ac:dyDescent="0.35">
      <c r="A108" s="44" t="s">
        <v>18</v>
      </c>
      <c r="B108" s="21">
        <f>'Cálculo 70-30 0 CI 30 días'!H10</f>
        <v>731</v>
      </c>
      <c r="C108" s="22">
        <f t="shared" si="6"/>
        <v>731</v>
      </c>
      <c r="D108" s="23">
        <f t="shared" si="7"/>
        <v>0</v>
      </c>
      <c r="E108" s="4"/>
      <c r="F108" s="1">
        <v>7</v>
      </c>
      <c r="G108" s="55" t="s">
        <v>10</v>
      </c>
      <c r="L108" s="4"/>
      <c r="M108" s="4"/>
      <c r="N108" s="4"/>
      <c r="O108" s="4"/>
      <c r="P108" s="4"/>
    </row>
    <row r="109" spans="1:32" ht="15.5" x14ac:dyDescent="0.35">
      <c r="A109" s="22" t="s">
        <v>43</v>
      </c>
      <c r="B109" s="21">
        <f>'Cálculo 70-30 0 CI 30 días'!H11</f>
        <v>0</v>
      </c>
      <c r="C109" s="22">
        <f t="shared" si="6"/>
        <v>0</v>
      </c>
      <c r="D109" s="23">
        <f t="shared" si="7"/>
        <v>0</v>
      </c>
      <c r="E109" s="4"/>
      <c r="F109" s="4"/>
      <c r="L109" s="4"/>
      <c r="M109" s="4"/>
      <c r="N109" s="4"/>
      <c r="O109" s="4"/>
      <c r="P109" s="4"/>
    </row>
    <row r="110" spans="1:32" ht="16.5" x14ac:dyDescent="0.35">
      <c r="A110" s="35" t="s">
        <v>39</v>
      </c>
      <c r="B110" s="21">
        <f>'Cálculo 70-30 0 CI 30 días'!C15</f>
        <v>6</v>
      </c>
      <c r="C110" s="22">
        <f t="shared" si="6"/>
        <v>6</v>
      </c>
      <c r="D110" s="23">
        <f t="shared" si="7"/>
        <v>0</v>
      </c>
      <c r="E110" s="4"/>
      <c r="F110" s="4"/>
      <c r="L110" s="4"/>
      <c r="M110" s="4"/>
      <c r="N110" s="4"/>
      <c r="O110" s="4"/>
      <c r="P110" s="4"/>
    </row>
    <row r="111" spans="1:32" ht="16.5" x14ac:dyDescent="0.35">
      <c r="A111" s="36" t="s">
        <v>42</v>
      </c>
      <c r="B111" s="37">
        <f>SUM(B102:B110)</f>
        <v>2460</v>
      </c>
      <c r="C111" s="37">
        <f>SUM(C102:C110)</f>
        <v>2460</v>
      </c>
      <c r="D111" s="37">
        <f>SUM(D102:D110)</f>
        <v>0</v>
      </c>
      <c r="E111" s="4"/>
      <c r="F111" s="4"/>
      <c r="I111" s="34"/>
      <c r="J111" s="4"/>
      <c r="K111" s="4"/>
      <c r="L111" s="6"/>
      <c r="M111" s="4"/>
      <c r="N111" s="4"/>
      <c r="O111" s="4"/>
      <c r="P111" s="4"/>
    </row>
    <row r="112" spans="1:32" x14ac:dyDescent="0.35">
      <c r="A112" s="4"/>
      <c r="B112" s="4"/>
      <c r="C112" s="4"/>
      <c r="D112" s="4"/>
      <c r="E112" s="4"/>
      <c r="F112" s="4"/>
      <c r="G112" s="1"/>
      <c r="I112" s="4"/>
      <c r="J112" s="4"/>
      <c r="K112" s="6"/>
      <c r="L112" s="6"/>
      <c r="M112" s="4"/>
      <c r="N112" s="4"/>
      <c r="O112" s="4"/>
      <c r="P112" s="4"/>
    </row>
    <row r="113" spans="1:16" hidden="1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</row>
    <row r="114" spans="1:16" hidden="1" x14ac:dyDescent="0.35">
      <c r="E114" s="4"/>
      <c r="F114" s="4"/>
      <c r="H114" s="1"/>
      <c r="I114" s="1"/>
      <c r="J114" s="4"/>
      <c r="K114" s="6"/>
      <c r="L114" s="6"/>
      <c r="M114" s="4"/>
      <c r="N114" s="4"/>
      <c r="O114" s="4"/>
      <c r="P114" s="4"/>
    </row>
    <row r="115" spans="1:16" ht="15.5" hidden="1" x14ac:dyDescent="0.35">
      <c r="A115" s="55" t="s">
        <v>10</v>
      </c>
      <c r="B115" s="1">
        <v>923</v>
      </c>
      <c r="C115">
        <f>B115/60</f>
        <v>15.383333333333333</v>
      </c>
      <c r="D115">
        <v>15</v>
      </c>
      <c r="E115" s="4"/>
      <c r="F115" s="4"/>
      <c r="G115" s="4"/>
      <c r="H115" s="4"/>
      <c r="I115" s="4"/>
      <c r="J115" s="4"/>
      <c r="K115" s="6"/>
      <c r="L115" s="6"/>
      <c r="M115" s="4"/>
      <c r="N115" s="4"/>
      <c r="O115" s="4"/>
      <c r="P115" s="4"/>
    </row>
    <row r="116" spans="1:16" ht="15.5" hidden="1" x14ac:dyDescent="0.35">
      <c r="A116" s="54" t="s">
        <v>13</v>
      </c>
      <c r="B116" s="1">
        <v>1129</v>
      </c>
      <c r="C116">
        <f t="shared" ref="C116:C122" si="8">B116/60</f>
        <v>18.816666666666666</v>
      </c>
      <c r="D116">
        <v>19</v>
      </c>
      <c r="E116" s="4"/>
      <c r="F116" s="4"/>
      <c r="G116" s="4"/>
      <c r="H116" s="4"/>
      <c r="I116" s="4"/>
      <c r="J116" s="4"/>
      <c r="K116" s="6"/>
      <c r="L116" s="6"/>
      <c r="M116" s="4"/>
      <c r="N116" s="4"/>
      <c r="O116" s="4"/>
      <c r="P116" s="4"/>
    </row>
    <row r="117" spans="1:16" ht="15.5" hidden="1" x14ac:dyDescent="0.35">
      <c r="A117" s="59" t="s">
        <v>11</v>
      </c>
      <c r="B117" s="1">
        <v>211</v>
      </c>
      <c r="C117">
        <f t="shared" si="8"/>
        <v>3.5166666666666666</v>
      </c>
      <c r="D117">
        <v>4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ht="15.5" hidden="1" x14ac:dyDescent="0.35">
      <c r="A118" s="57" t="s">
        <v>15</v>
      </c>
      <c r="B118" s="1">
        <v>332</v>
      </c>
      <c r="C118">
        <f t="shared" si="8"/>
        <v>5.5333333333333332</v>
      </c>
      <c r="D118">
        <v>6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ht="15.5" hidden="1" x14ac:dyDescent="0.35">
      <c r="A119" s="58" t="s">
        <v>14</v>
      </c>
      <c r="B119" s="1">
        <v>480</v>
      </c>
      <c r="C119">
        <f t="shared" si="8"/>
        <v>8</v>
      </c>
      <c r="D119">
        <v>8</v>
      </c>
      <c r="M119" s="4"/>
      <c r="N119" s="4"/>
      <c r="O119" s="4"/>
      <c r="P119" s="4"/>
    </row>
    <row r="120" spans="1:16" ht="15.5" hidden="1" x14ac:dyDescent="0.35">
      <c r="A120" s="56" t="s">
        <v>12</v>
      </c>
      <c r="B120" s="1">
        <v>380</v>
      </c>
      <c r="C120">
        <f t="shared" si="8"/>
        <v>6.333333333333333</v>
      </c>
      <c r="D120">
        <v>6</v>
      </c>
      <c r="M120" s="4"/>
      <c r="N120" s="4"/>
      <c r="O120" s="4"/>
      <c r="P120" s="4"/>
    </row>
    <row r="121" spans="1:16" ht="15.5" hidden="1" x14ac:dyDescent="0.35">
      <c r="A121" s="44" t="s">
        <v>18</v>
      </c>
      <c r="B121" s="1">
        <v>1463</v>
      </c>
      <c r="C121">
        <f t="shared" si="8"/>
        <v>24.383333333333333</v>
      </c>
      <c r="D121">
        <v>24</v>
      </c>
      <c r="M121" s="4"/>
      <c r="N121" s="4"/>
      <c r="O121" s="4"/>
      <c r="P121" s="4"/>
    </row>
    <row r="122" spans="1:16" ht="15.5" hidden="1" x14ac:dyDescent="0.35">
      <c r="A122" s="22" t="s">
        <v>43</v>
      </c>
      <c r="B122" s="6">
        <v>0</v>
      </c>
      <c r="C122">
        <f t="shared" si="8"/>
        <v>0</v>
      </c>
      <c r="D122" s="4">
        <f>SUM(D115:D121)</f>
        <v>82</v>
      </c>
      <c r="E122" s="4"/>
      <c r="F122" s="4"/>
      <c r="G122" s="4"/>
      <c r="H122" s="4"/>
      <c r="I122" s="4"/>
      <c r="M122" s="4"/>
      <c r="N122" s="4"/>
      <c r="O122" s="4"/>
      <c r="P122" s="4"/>
    </row>
    <row r="123" spans="1:16" ht="16.5" hidden="1" x14ac:dyDescent="0.35">
      <c r="A123" s="35" t="s">
        <v>39</v>
      </c>
      <c r="B123" s="6">
        <v>2</v>
      </c>
      <c r="C123">
        <f t="shared" ref="C123" si="9">B123/34</f>
        <v>5.8823529411764705E-2</v>
      </c>
      <c r="D123" s="4"/>
      <c r="E123" s="4"/>
      <c r="F123" s="4"/>
      <c r="G123" s="4"/>
      <c r="H123" s="4"/>
      <c r="I123" s="4"/>
      <c r="M123" s="4"/>
      <c r="N123" s="4"/>
      <c r="O123" s="4"/>
      <c r="P123" s="4"/>
    </row>
    <row r="124" spans="1:16" hidden="1" x14ac:dyDescent="0.35">
      <c r="A124" s="4"/>
      <c r="B124" s="4"/>
      <c r="C124" s="4"/>
      <c r="D124" s="4"/>
      <c r="E124" s="4"/>
      <c r="F124" s="4"/>
      <c r="G124" s="4"/>
      <c r="H124" s="4"/>
      <c r="I124" s="4"/>
      <c r="M124" s="4"/>
      <c r="N124" s="4"/>
      <c r="O124" s="4"/>
      <c r="P124" s="4"/>
    </row>
    <row r="125" spans="1:16" hidden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hidden="1" x14ac:dyDescent="0.35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hidden="1" x14ac:dyDescent="0.35"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hidden="1" x14ac:dyDescent="0.35"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5:16" x14ac:dyDescent="0.35"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5:16" x14ac:dyDescent="0.35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5:16" x14ac:dyDescent="0.35">
      <c r="J131" s="4"/>
      <c r="K131" s="4"/>
      <c r="L131" s="4"/>
      <c r="M131" s="4"/>
      <c r="N131" s="4"/>
      <c r="O131" s="4"/>
      <c r="P131" s="4"/>
    </row>
    <row r="132" spans="5:16" x14ac:dyDescent="0.35">
      <c r="J132" s="4"/>
      <c r="K132" s="4"/>
      <c r="L132" s="4"/>
      <c r="M132" s="4"/>
      <c r="N132" s="4"/>
      <c r="O132" s="4"/>
      <c r="P132" s="4"/>
    </row>
    <row r="133" spans="5:16" x14ac:dyDescent="0.35">
      <c r="J133" s="4"/>
      <c r="K133" s="4"/>
      <c r="L133" s="4"/>
      <c r="M133" s="4"/>
      <c r="N133" s="4"/>
      <c r="O133" s="4"/>
      <c r="P133" s="4"/>
    </row>
    <row r="134" spans="5:16" x14ac:dyDescent="0.35">
      <c r="J134" s="4"/>
      <c r="K134" s="4"/>
      <c r="L134" s="4"/>
      <c r="M134" s="4"/>
      <c r="N134" s="4"/>
      <c r="O134" s="4"/>
      <c r="P134" s="4"/>
    </row>
    <row r="135" spans="5:16" x14ac:dyDescent="0.35">
      <c r="J135" s="4"/>
      <c r="K135" s="4"/>
      <c r="L135" s="4"/>
      <c r="M135" s="4"/>
      <c r="N135" s="4"/>
      <c r="O135" s="4"/>
      <c r="P135" s="4"/>
    </row>
  </sheetData>
  <mergeCells count="1">
    <mergeCell ref="A4:A6"/>
  </mergeCells>
  <conditionalFormatting sqref="A98">
    <cfRule type="containsText" dxfId="94" priority="976" operator="containsText" text="PVEM">
      <formula>NOT(ISERROR(SEARCH("PVEM",A98)))</formula>
    </cfRule>
    <cfRule type="containsText" dxfId="93" priority="977" operator="containsText" text="PRD">
      <formula>NOT(ISERROR(SEARCH("PRD",A98)))</formula>
    </cfRule>
    <cfRule type="containsText" dxfId="92" priority="978" operator="containsText" text="PNA">
      <formula>NOT(ISERROR(SEARCH("PNA",A98)))</formula>
    </cfRule>
    <cfRule type="containsText" dxfId="91" priority="979" operator="containsText" text="MC">
      <formula>NOT(ISERROR(SEARCH("MC",A98)))</formula>
    </cfRule>
    <cfRule type="containsText" dxfId="90" priority="980" operator="containsText" text="PRI">
      <formula>NOT(ISERROR(SEARCH("PRI",A98)))</formula>
    </cfRule>
    <cfRule type="containsText" dxfId="89" priority="981" operator="containsText" text="PAN">
      <formula>NOT(ISERROR(SEARCH("PAN",A98)))</formula>
    </cfRule>
    <cfRule type="cellIs" dxfId="88" priority="982" operator="equal">
      <formula>"PRS"</formula>
    </cfRule>
    <cfRule type="containsText" dxfId="87" priority="983" operator="containsText" text="PVEM">
      <formula>NOT(ISERROR(SEARCH("PVEM",A98)))</formula>
    </cfRule>
    <cfRule type="containsText" dxfId="86" priority="984" operator="containsText" text="PRD">
      <formula>NOT(ISERROR(SEARCH("PRD",A98)))</formula>
    </cfRule>
    <cfRule type="containsText" dxfId="85" priority="985" operator="containsText" text="MC">
      <formula>NOT(ISERROR(SEARCH("MC",A98)))</formula>
    </cfRule>
    <cfRule type="containsText" dxfId="84" priority="986" operator="containsText" text="PRI">
      <formula>NOT(ISERROR(SEARCH("PRI",A98)))</formula>
    </cfRule>
    <cfRule type="containsText" dxfId="83" priority="987" operator="containsText" text="PAN">
      <formula>NOT(ISERROR(SEARCH("PAN",A98)))</formula>
    </cfRule>
    <cfRule type="containsText" dxfId="82" priority="988" operator="containsText" text="PT">
      <formula>NOT(ISERROR(SEARCH("PT",A98)))</formula>
    </cfRule>
    <cfRule type="cellIs" dxfId="81" priority="989" operator="equal">
      <formula>"PS"</formula>
    </cfRule>
    <cfRule type="cellIs" dxfId="80" priority="990" operator="equal">
      <formula>"PAC"</formula>
    </cfRule>
    <cfRule type="containsText" dxfId="79" priority="991" operator="containsText" text="PAV">
      <formula>NOT(ISERROR(SEARCH("PAV",A98)))</formula>
    </cfRule>
    <cfRule type="cellIs" dxfId="78" priority="992" operator="equal">
      <formula>"PC"</formula>
    </cfRule>
    <cfRule type="cellIs" dxfId="77" priority="993" operator="equal">
      <formula>"POCH"</formula>
    </cfRule>
    <cfRule type="cellIs" dxfId="76" priority="994" operator="equal">
      <formula>"PEBC"</formula>
    </cfRule>
    <cfRule type="cellIs" dxfId="75" priority="995" operator="equal">
      <formula>"PES"</formula>
    </cfRule>
    <cfRule type="cellIs" dxfId="74" priority="996" operator="equal">
      <formula>"PUP"</formula>
    </cfRule>
    <cfRule type="containsText" dxfId="73" priority="997" operator="containsText" text="PSD">
      <formula>NOT(ISERROR(SEARCH("PSD",A98)))</formula>
    </cfRule>
    <cfRule type="cellIs" dxfId="72" priority="998" operator="equal">
      <formula>"MORENA"</formula>
    </cfRule>
    <cfRule type="cellIs" dxfId="71" priority="999" operator="equal">
      <formula>"PH"</formula>
    </cfRule>
    <cfRule type="cellIs" dxfId="70" priority="1000" operator="equal">
      <formula>"ES"</formula>
    </cfRule>
    <cfRule type="cellIs" dxfId="69" priority="1001" operator="equal">
      <formula>"PVEM"</formula>
    </cfRule>
    <cfRule type="cellIs" dxfId="68" priority="1002" operator="equal">
      <formula>"PRD"</formula>
    </cfRule>
    <cfRule type="cellIs" dxfId="67" priority="1003" operator="equal">
      <formula>"PNA"</formula>
    </cfRule>
    <cfRule type="cellIs" dxfId="66" priority="1004" operator="equal">
      <formula>"MC"</formula>
    </cfRule>
    <cfRule type="cellIs" dxfId="65" priority="1005" operator="equal">
      <formula>"PRI"</formula>
    </cfRule>
    <cfRule type="cellIs" dxfId="64" priority="1006" operator="equal">
      <formula>"PAN"</formula>
    </cfRule>
    <cfRule type="cellIs" dxfId="63" priority="1007" operator="equal">
      <formula>"POCH"</formula>
    </cfRule>
    <cfRule type="cellIs" dxfId="62" priority="1008" operator="equal">
      <formula>"PEBC"</formula>
    </cfRule>
    <cfRule type="cellIs" dxfId="61" priority="1009" operator="equal">
      <formula>"PES"</formula>
    </cfRule>
    <cfRule type="cellIs" dxfId="60" priority="1010" operator="equal">
      <formula>"PUP"</formula>
    </cfRule>
    <cfRule type="cellIs" dxfId="59" priority="1011" operator="equal">
      <formula>"PSD"</formula>
    </cfRule>
    <cfRule type="cellIs" dxfId="58" priority="1012" operator="equal">
      <formula>"INE"</formula>
    </cfRule>
    <cfRule type="cellIs" dxfId="57" priority="1013" operator="equal">
      <formula>"AUT"</formula>
    </cfRule>
    <cfRule type="cellIs" dxfId="56" priority="1014" operator="equal">
      <formula>"PAV"</formula>
    </cfRule>
    <cfRule type="cellIs" dxfId="55" priority="1015" operator="equal">
      <formula>"PRS"</formula>
    </cfRule>
    <cfRule type="cellIs" dxfId="54" priority="1016" operator="equal">
      <formula>"PT"</formula>
    </cfRule>
    <cfRule type="cellIs" dxfId="53" priority="1017" operator="equal">
      <formula>"PS"</formula>
    </cfRule>
    <cfRule type="cellIs" dxfId="52" priority="1018" operator="equal">
      <formula>"PAC"</formula>
    </cfRule>
    <cfRule type="cellIs" dxfId="51" priority="1019" operator="equal">
      <formula>"PC"</formula>
    </cfRule>
  </conditionalFormatting>
  <conditionalFormatting sqref="D102:D110">
    <cfRule type="cellIs" dxfId="50" priority="486" operator="equal">
      <formula>0</formula>
    </cfRule>
    <cfRule type="cellIs" dxfId="49" priority="931" operator="lessThan">
      <formula>0</formula>
    </cfRule>
  </conditionalFormatting>
  <conditionalFormatting sqref="AF92">
    <cfRule type="cellIs" dxfId="48" priority="842" operator="equal">
      <formula>2</formula>
    </cfRule>
  </conditionalFormatting>
  <conditionalFormatting sqref="AF90:AF98">
    <cfRule type="cellIs" dxfId="47" priority="841" operator="equal">
      <formula>0</formula>
    </cfRule>
  </conditionalFormatting>
  <conditionalFormatting sqref="AH90:XFD90 AF90">
    <cfRule type="cellIs" dxfId="46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34414-8994-442D-8BF2-612B296E6AA1}">
  <sheetPr>
    <tabColor theme="7" tint="0.79998168889431442"/>
  </sheetPr>
  <dimension ref="A1:M24"/>
  <sheetViews>
    <sheetView zoomScale="90" zoomScaleNormal="90" zoomScaleSheetLayoutView="130" workbookViewId="0">
      <selection activeCell="D7" sqref="D7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72" t="s">
        <v>0</v>
      </c>
      <c r="C2" s="26" t="s">
        <v>51</v>
      </c>
      <c r="D2" s="4"/>
      <c r="E2" s="96"/>
      <c r="F2" s="96"/>
      <c r="G2" s="96"/>
      <c r="H2" s="4"/>
      <c r="I2" s="4"/>
      <c r="J2" s="4"/>
      <c r="K2" s="4"/>
      <c r="L2" s="4"/>
      <c r="M2" s="4"/>
    </row>
    <row r="3" spans="1:13" ht="26.25" customHeight="1" x14ac:dyDescent="0.35">
      <c r="A3" s="6"/>
      <c r="B3" s="4"/>
      <c r="C3" s="4"/>
      <c r="D3" s="4"/>
      <c r="E3" s="4"/>
      <c r="F3" s="4"/>
      <c r="G3" s="4"/>
      <c r="H3" s="4"/>
    </row>
    <row r="4" spans="1:13" ht="27.65" customHeight="1" x14ac:dyDescent="0.35">
      <c r="A4" s="6"/>
      <c r="B4" s="97" t="s">
        <v>1</v>
      </c>
      <c r="C4" s="118"/>
      <c r="D4" s="73" t="s">
        <v>54</v>
      </c>
      <c r="E4" s="74"/>
      <c r="F4" s="74"/>
      <c r="G4" s="75"/>
      <c r="H4" s="4"/>
    </row>
    <row r="5" spans="1:13" x14ac:dyDescent="0.35">
      <c r="A5" s="6"/>
      <c r="B5" s="97"/>
      <c r="C5" s="98"/>
      <c r="D5" s="76" t="s">
        <v>44</v>
      </c>
      <c r="E5" s="76" t="s">
        <v>2</v>
      </c>
      <c r="F5" s="76" t="s">
        <v>3</v>
      </c>
      <c r="G5" s="76" t="s">
        <v>4</v>
      </c>
      <c r="H5" s="4"/>
    </row>
    <row r="6" spans="1:13" x14ac:dyDescent="0.35">
      <c r="A6" s="6"/>
      <c r="B6" s="98">
        <v>3</v>
      </c>
      <c r="C6" s="98"/>
      <c r="D6" s="63">
        <v>30</v>
      </c>
      <c r="E6" s="63">
        <v>41</v>
      </c>
      <c r="F6" s="63">
        <f>E6*2</f>
        <v>82</v>
      </c>
      <c r="G6" s="63">
        <f>D6*F6</f>
        <v>2460</v>
      </c>
      <c r="H6" s="4"/>
    </row>
    <row r="7" spans="1:13" ht="27" customHeight="1" x14ac:dyDescent="0.35">
      <c r="A7" s="6"/>
      <c r="B7" s="4"/>
      <c r="C7" s="4"/>
      <c r="D7" s="4"/>
      <c r="E7" s="4"/>
      <c r="F7" s="4"/>
      <c r="G7" s="4"/>
      <c r="H7" s="4"/>
    </row>
    <row r="8" spans="1:13" x14ac:dyDescent="0.35">
      <c r="A8" s="6"/>
      <c r="B8" s="99" t="s">
        <v>5</v>
      </c>
      <c r="C8" s="100"/>
      <c r="D8" s="77">
        <v>3</v>
      </c>
      <c r="E8" s="4"/>
      <c r="F8" s="4"/>
      <c r="G8" s="4"/>
      <c r="H8" s="4"/>
    </row>
    <row r="9" spans="1:13" x14ac:dyDescent="0.35">
      <c r="A9" s="6"/>
      <c r="B9" s="4"/>
      <c r="C9" s="4"/>
      <c r="D9" s="4"/>
      <c r="E9" s="4"/>
      <c r="F9" s="4"/>
    </row>
    <row r="10" spans="1:13" ht="50.25" customHeight="1" x14ac:dyDescent="0.35">
      <c r="A10" s="6"/>
      <c r="B10" s="5" t="s">
        <v>6</v>
      </c>
      <c r="C10" s="62" t="s">
        <v>7</v>
      </c>
      <c r="D10" s="62" t="s">
        <v>8</v>
      </c>
      <c r="E10" s="62" t="s">
        <v>9</v>
      </c>
      <c r="F10" s="4"/>
    </row>
    <row r="11" spans="1:13" x14ac:dyDescent="0.35">
      <c r="A11" s="6"/>
      <c r="B11" s="13" t="s">
        <v>41</v>
      </c>
      <c r="C11" s="33">
        <v>20.177945822515561</v>
      </c>
      <c r="D11" s="33">
        <f t="shared" ref="D11:D18" si="0">IF(C11&gt;=D$8,(C11*100)/SUMIF(C$11:C$18,CONCATENATE("&gt;=",D$8)),0)</f>
        <v>20.682448043893412</v>
      </c>
      <c r="E11" s="26">
        <f>'Cálculo 70-30 1 CI 30 días '!J4</f>
        <v>455</v>
      </c>
      <c r="F11" s="4"/>
    </row>
    <row r="12" spans="1:13" x14ac:dyDescent="0.35">
      <c r="A12" s="6"/>
      <c r="B12" s="13" t="s">
        <v>13</v>
      </c>
      <c r="C12" s="33">
        <v>26.033031999749756</v>
      </c>
      <c r="D12" s="33">
        <f t="shared" si="0"/>
        <v>26.683926921789798</v>
      </c>
      <c r="E12" s="26">
        <f>'Cálculo 70-30 1 CI 30 días '!J5</f>
        <v>558</v>
      </c>
      <c r="F12" s="4"/>
    </row>
    <row r="13" spans="1:13" x14ac:dyDescent="0.35">
      <c r="A13" s="6"/>
      <c r="B13" s="13" t="s">
        <v>11</v>
      </c>
      <c r="C13" s="33">
        <v>2.4392771122024461</v>
      </c>
      <c r="D13" s="33">
        <f t="shared" si="0"/>
        <v>0</v>
      </c>
      <c r="E13" s="26">
        <f>'Cálculo 70-30 1 CI 30 días '!J6</f>
        <v>99</v>
      </c>
      <c r="F13" s="4"/>
    </row>
    <row r="14" spans="1:13" x14ac:dyDescent="0.35">
      <c r="A14" s="6"/>
      <c r="B14" s="13" t="s">
        <v>15</v>
      </c>
      <c r="C14" s="33">
        <v>3.4525634208139135</v>
      </c>
      <c r="D14" s="33">
        <f t="shared" si="0"/>
        <v>3.5388866734665658</v>
      </c>
      <c r="E14" s="26">
        <f>'Cálculo 70-30 1 CI 30 días '!J7</f>
        <v>159</v>
      </c>
      <c r="F14" s="4"/>
    </row>
    <row r="15" spans="1:13" x14ac:dyDescent="0.35">
      <c r="A15" s="6"/>
      <c r="B15" s="13" t="s">
        <v>14</v>
      </c>
      <c r="C15" s="33">
        <v>7.6210547718101909</v>
      </c>
      <c r="D15" s="33">
        <f t="shared" si="0"/>
        <v>7.8116013762782357</v>
      </c>
      <c r="E15" s="26">
        <f>'Cálculo 70-30 1 CI 30 días '!J8</f>
        <v>233</v>
      </c>
      <c r="F15" s="4"/>
    </row>
    <row r="16" spans="1:13" x14ac:dyDescent="0.35">
      <c r="A16" s="6"/>
      <c r="B16" s="13" t="s">
        <v>12</v>
      </c>
      <c r="C16" s="33">
        <v>4.806805029872689</v>
      </c>
      <c r="D16" s="33">
        <f t="shared" si="0"/>
        <v>4.9269879184893792</v>
      </c>
      <c r="E16" s="26">
        <f>'Cálculo 70-30 1 CI 30 días '!J9</f>
        <v>183</v>
      </c>
      <c r="F16" s="4"/>
    </row>
    <row r="17" spans="1:13" x14ac:dyDescent="0.35">
      <c r="A17" s="6"/>
      <c r="B17" s="13" t="s">
        <v>18</v>
      </c>
      <c r="C17" s="33">
        <v>35.469321843035438</v>
      </c>
      <c r="D17" s="33">
        <f t="shared" si="0"/>
        <v>36.356149066082587</v>
      </c>
      <c r="E17" s="26">
        <f>'Cálculo 70-30 1 CI 30 días '!J10</f>
        <v>725</v>
      </c>
      <c r="F17" s="4"/>
    </row>
    <row r="18" spans="1:13" x14ac:dyDescent="0.35">
      <c r="A18" s="6"/>
      <c r="B18" s="13" t="s">
        <v>16</v>
      </c>
      <c r="C18" s="33">
        <v>0</v>
      </c>
      <c r="D18" s="33">
        <f t="shared" si="0"/>
        <v>0</v>
      </c>
      <c r="E18" s="26">
        <f>'Cálculo 70-30 1 CI 30 días '!J11</f>
        <v>47</v>
      </c>
      <c r="F18" s="4"/>
    </row>
    <row r="19" spans="1:13" x14ac:dyDescent="0.35">
      <c r="A19" s="6"/>
      <c r="B19" s="15" t="s">
        <v>19</v>
      </c>
      <c r="C19" s="78">
        <f>SUM(C11:C18)</f>
        <v>100</v>
      </c>
      <c r="D19" s="32">
        <f>SUM(D11:D18)</f>
        <v>99.999999999999972</v>
      </c>
      <c r="E19" s="5">
        <f>SUM(E11:E18)</f>
        <v>2459</v>
      </c>
      <c r="F19" s="4"/>
    </row>
    <row r="20" spans="1:13" x14ac:dyDescent="0.35">
      <c r="A20" s="6"/>
      <c r="B20" s="4"/>
      <c r="C20" s="4"/>
      <c r="D20" s="4"/>
      <c r="E20" s="4"/>
      <c r="F20" s="4"/>
    </row>
    <row r="21" spans="1:13" ht="15" customHeight="1" x14ac:dyDescent="0.35">
      <c r="A21" s="6"/>
      <c r="B21" s="119"/>
      <c r="C21" s="119"/>
      <c r="D21" s="119"/>
      <c r="E21" s="119"/>
      <c r="F21" s="4"/>
    </row>
    <row r="22" spans="1:13" x14ac:dyDescent="0.35">
      <c r="A22" s="6"/>
      <c r="B22" s="4"/>
      <c r="C22" s="4"/>
      <c r="D22" s="4"/>
      <c r="E22" s="4"/>
      <c r="F22" s="4"/>
    </row>
    <row r="23" spans="1:13" x14ac:dyDescent="0.35">
      <c r="A23" s="6"/>
      <c r="B23" s="95" t="s">
        <v>20</v>
      </c>
      <c r="C23" s="95"/>
      <c r="D23" s="95"/>
      <c r="E23" s="95"/>
      <c r="F23" s="61">
        <f>G6-E19</f>
        <v>1</v>
      </c>
      <c r="G23" s="4"/>
      <c r="L23" s="4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L24" s="4"/>
      <c r="M24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3F67-B901-40D4-BCF5-A868DE06173B}">
  <sheetPr>
    <tabColor theme="7" tint="0.79998168889431442"/>
  </sheetPr>
  <dimension ref="A1:K16"/>
  <sheetViews>
    <sheetView view="pageBreakPreview" zoomScale="85" zoomScaleNormal="80" zoomScaleSheetLayoutView="85" workbookViewId="0">
      <selection activeCell="A2" sqref="A2:A3"/>
    </sheetView>
  </sheetViews>
  <sheetFormatPr baseColWidth="10" defaultColWidth="11.453125" defaultRowHeight="13" x14ac:dyDescent="0.3"/>
  <cols>
    <col min="1" max="1" width="35.7265625" style="79" customWidth="1"/>
    <col min="2" max="2" width="26.7265625" style="79" customWidth="1"/>
    <col min="3" max="4" width="20.7265625" style="79" customWidth="1"/>
    <col min="5" max="5" width="21.1796875" style="79" customWidth="1"/>
    <col min="6" max="6" width="20" style="79" customWidth="1"/>
    <col min="7" max="7" width="23.6328125" style="79" customWidth="1"/>
    <col min="8" max="8" width="19.1796875" style="79" customWidth="1"/>
    <col min="9" max="10" width="19.7265625" style="79" customWidth="1"/>
    <col min="11" max="11" width="6.81640625" style="79" customWidth="1"/>
    <col min="12" max="16384" width="11.453125" style="79"/>
  </cols>
  <sheetData>
    <row r="1" spans="1:11" ht="36" customHeight="1" x14ac:dyDescent="0.3">
      <c r="A1" s="107" t="str">
        <f>CONCATENATE("CÁLCULO DE DISTRIBUCIÓN DE LOS MENSAJES DE ", 'Premisas DGO (41 MIN)'!D4,
"
EN EL ESTADO DE ", 'Premisas DGO (41 MIN)'!C2)</f>
        <v>CÁLCULO DE DISTRIBUCIÓN DE LOS MENSAJES DE CAMPAÑA PARA EL PROCESO ELECTORAL LOCAL 2021-2022
EN EL ESTADO DE DURANGO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1" ht="32.5" customHeight="1" x14ac:dyDescent="0.3">
      <c r="A2" s="108" t="s">
        <v>55</v>
      </c>
      <c r="B2" s="109" t="str">
        <f>CONCATENATE("DURACIÓN: ",'Premisas DGO (41 MIN)'!D6," DÍAS
TOTAL DE PROMOCIONALES DE 30 SEGUNDOS EN CADA ESTACIÓN DE RADIO O CANAL DE TELEVISIÓN:  ", ('Premisas DGO (41 MIN)'!G6), " PROMOCIONALES")</f>
        <v>DURACIÓN: 30 DÍAS
TOTAL DE PROMOCIONALES DE 30 SEGUNDOS EN CADA ESTACIÓN DE RADIO O CANAL DE TELEVISIÓN:  2460 PROMOCIONALES</v>
      </c>
      <c r="C2" s="109"/>
      <c r="D2" s="109"/>
      <c r="E2" s="109"/>
      <c r="F2" s="109"/>
      <c r="G2" s="109"/>
      <c r="H2" s="109"/>
      <c r="I2" s="108" t="s">
        <v>56</v>
      </c>
      <c r="J2" s="108" t="s">
        <v>60</v>
      </c>
    </row>
    <row r="3" spans="1:11" ht="122.5" customHeight="1" x14ac:dyDescent="0.3">
      <c r="A3" s="107"/>
      <c r="B3" s="64" t="str">
        <f>CONCATENATE(('Premisas DGO (41 MIN)'!G6)*0.3," promocionales (30%)
 Se distribuyen de manera igualitaria entre el número de partidos contendientes
(A)")</f>
        <v>738 promocionales (30%)
 Se distribuyen de manera igualitaria entre el número de partidos contendientes
(A)</v>
      </c>
      <c r="C3" s="64" t="s">
        <v>23</v>
      </c>
      <c r="D3" s="64" t="s">
        <v>57</v>
      </c>
      <c r="E3" s="64" t="s">
        <v>58</v>
      </c>
      <c r="F3" s="64" t="s">
        <v>24</v>
      </c>
      <c r="G3" s="64" t="str">
        <f>CONCATENATE(('Premisas DGO (41 MIN)'!G6)*0.7," promocionales 
(70% Distribución Proporcional)
% Fuerza Electoral de los partidos con Representación en el Congreso 
(C) ")</f>
        <v xml:space="preserve">1722 promocionales 
(70% Distribución Proporcional)
% Fuerza Electoral de los partidos con Representación en el Congreso 
(C) </v>
      </c>
      <c r="H3" s="64" t="s">
        <v>25</v>
      </c>
      <c r="I3" s="107"/>
      <c r="J3" s="107"/>
    </row>
    <row r="4" spans="1:11" ht="39" customHeight="1" x14ac:dyDescent="0.3">
      <c r="A4" s="80" t="s">
        <v>26</v>
      </c>
      <c r="B4" s="13">
        <f>TRUNC(TRUNC(('Premisas DGO (41 MIN)'!$G$6)*0.3)/COUNTA($A$4:$A$11))</f>
        <v>92</v>
      </c>
      <c r="C4" s="14">
        <f>TRUNC(('Premisas DGO (41 MIN)'!$G$6)*0.3)/COUNTA($A$4:$A$11) - TRUNC(TRUNC(('Premisas DGO (41 MIN)'!$G$6)*0.3)/COUNTA($A$4:$A$11))</f>
        <v>0.25</v>
      </c>
      <c r="D4" s="14">
        <f>TRUNC(TRUNC(TRUNC('Premisas DGO (41 MIN)'!$G$6*0.3)/COUNTA($A$4:$A$11))/2/COUNTA($A$4:$A$10))</f>
        <v>6</v>
      </c>
      <c r="E4" s="14">
        <f>TRUNC(TRUNC('Premisas DGO (41 MIN)'!$G$6*0.3)/COUNTA($A$4:$A$11))/2/COUNTA($A$4:$A$10)-TRUNC(TRUNC(TRUNC('Premisas DGO (41 MIN)'!$G$6*0.3)/COUNTA($A$4:$A$11))/2/COUNTA($A$4:$A$10))</f>
        <v>0.57142857142857117</v>
      </c>
      <c r="F4" s="14">
        <f>'Premisas DGO (41 MIN)'!D11</f>
        <v>20.682448043893412</v>
      </c>
      <c r="G4" s="13">
        <f>TRUNC((F4*TRUNC(('Premisas DGO (41 MIN)'!$G$6)*0.7))/100,0)</f>
        <v>356</v>
      </c>
      <c r="H4" s="14">
        <f>(((F4*TRUNC(('Premisas DGO (41 MIN)'!$G$6)*0.7))/100) - TRUNC((F4*TRUNC(('Premisas DGO (41 MIN)'!$G$6)*0.7))/100))</f>
        <v>0.15175531584458213</v>
      </c>
      <c r="I4" s="81">
        <f>SUM(B4,D4+G4)</f>
        <v>454</v>
      </c>
      <c r="J4" s="13">
        <f>IF((ROUND($C$12,2)+ROUND($E$12,2)+ROUND($H$12,2)+('Premisas DGO (41 MIN)'!$G$6-(TRUNC('Premisas DGO (41 MIN)'!$G$6*0.3)+TRUNC('Premisas DGO (41 MIN)'!$G$6*0.7))))&gt;=COUNTA($A$4:$A$11),I4+TRUNC((ROUND($C$12,0)+ROUND($E$12,0)+ROUND($H$12,0))/COUNTA($A$4:$A$11)),I4+1)</f>
        <v>455</v>
      </c>
      <c r="K4" s="82"/>
    </row>
    <row r="5" spans="1:11" ht="39" customHeight="1" x14ac:dyDescent="0.3">
      <c r="A5" s="80" t="s">
        <v>27</v>
      </c>
      <c r="B5" s="13">
        <f>TRUNC(TRUNC(('Premisas DGO (41 MIN)'!$G$6)*0.3)/COUNTA($A$4:$A$11))</f>
        <v>92</v>
      </c>
      <c r="C5" s="14">
        <f>TRUNC(('Premisas DGO (41 MIN)'!$G$6)*0.3)/COUNTA($A$4:$A$11) - TRUNC(TRUNC(('Premisas DGO (41 MIN)'!$G$6)*0.3)/COUNTA($A$4:$A$11))</f>
        <v>0.25</v>
      </c>
      <c r="D5" s="14">
        <f>TRUNC(TRUNC(TRUNC('Premisas DGO (41 MIN)'!$G$6*0.3)/COUNTA($A$4:$A$11))/2/COUNTA($A$4:$A$10))</f>
        <v>6</v>
      </c>
      <c r="E5" s="14">
        <f>TRUNC(TRUNC('Premisas DGO (41 MIN)'!$G$6*0.3)/COUNTA($A$4:$A$11))/2/COUNTA($A$4:$A$10)-TRUNC(TRUNC(TRUNC('Premisas DGO (41 MIN)'!$G$6*0.3)/COUNTA($A$4:$A$11))/2/COUNTA($A$4:$A$10))</f>
        <v>0.57142857142857117</v>
      </c>
      <c r="F5" s="14">
        <f>'Premisas DGO (41 MIN)'!D12</f>
        <v>26.683926921789798</v>
      </c>
      <c r="G5" s="13">
        <f>TRUNC((F5*TRUNC(('Premisas DGO (41 MIN)'!$G$6)*0.7))/100,0)</f>
        <v>459</v>
      </c>
      <c r="H5" s="14">
        <f>(((F5*TRUNC(('Premisas DGO (41 MIN)'!$G$6)*0.7))/100) - TRUNC((F5*TRUNC(('Premisas DGO (41 MIN)'!$G$6)*0.7))/100))</f>
        <v>0.49722159322033121</v>
      </c>
      <c r="I5" s="81">
        <f t="shared" ref="I5:I11" si="0">SUM(B5,D5+G5)</f>
        <v>557</v>
      </c>
      <c r="J5" s="13">
        <f>IF((ROUND($C$12,2)+ROUND($E$12,2)+ROUND($H$12,2)+('Premisas DGO (41 MIN)'!$G$6-(TRUNC('Premisas DGO (41 MIN)'!$G$6*0.3)+TRUNC('Premisas DGO (41 MIN)'!$G$6*0.7))))&gt;=COUNTA($A$4:$A$11),I5+TRUNC((ROUND($C$12,0)+ROUND($E$12,0)+ROUND($H$12,0))/COUNTA($A$4:$A$11)),I5+1)</f>
        <v>558</v>
      </c>
      <c r="K5" s="82"/>
    </row>
    <row r="6" spans="1:11" ht="39" customHeight="1" x14ac:dyDescent="0.3">
      <c r="A6" s="80" t="s">
        <v>28</v>
      </c>
      <c r="B6" s="13">
        <f>TRUNC(TRUNC(('Premisas DGO (41 MIN)'!$G$6)*0.3)/COUNTA($A$4:$A$11))</f>
        <v>92</v>
      </c>
      <c r="C6" s="14">
        <f>TRUNC(('Premisas DGO (41 MIN)'!$G$6)*0.3)/COUNTA($A$4:$A$11) - TRUNC(TRUNC(('Premisas DGO (41 MIN)'!$G$6)*0.3)/COUNTA($A$4:$A$11))</f>
        <v>0.25</v>
      </c>
      <c r="D6" s="14">
        <f>TRUNC(TRUNC(TRUNC('Premisas DGO (41 MIN)'!$G$6*0.3)/COUNTA($A$4:$A$11))/2/COUNTA($A$4:$A$10))</f>
        <v>6</v>
      </c>
      <c r="E6" s="14">
        <f>TRUNC(TRUNC('Premisas DGO (41 MIN)'!$G$6*0.3)/COUNTA($A$4:$A$11))/2/COUNTA($A$4:$A$10)-TRUNC(TRUNC(TRUNC('Premisas DGO (41 MIN)'!$G$6*0.3)/COUNTA($A$4:$A$11))/2/COUNTA($A$4:$A$10))</f>
        <v>0.57142857142857117</v>
      </c>
      <c r="F6" s="14">
        <f>'Premisas DGO (41 MIN)'!D13</f>
        <v>0</v>
      </c>
      <c r="G6" s="13">
        <f>TRUNC((F6*TRUNC(('Premisas DGO (41 MIN)'!$G$6)*0.7))/100,0)</f>
        <v>0</v>
      </c>
      <c r="H6" s="14">
        <f>(((F6*TRUNC(('Premisas DGO (41 MIN)'!$G$6)*0.7))/100) - TRUNC((F6*TRUNC(('Premisas DGO (41 MIN)'!$G$6)*0.7))/100))</f>
        <v>0</v>
      </c>
      <c r="I6" s="81">
        <f t="shared" si="0"/>
        <v>98</v>
      </c>
      <c r="J6" s="13">
        <f>IF((ROUND($C$12,2)+ROUND($E$12,2)+ROUND($H$12,2)+('Premisas DGO (41 MIN)'!$G$6-(TRUNC('Premisas DGO (41 MIN)'!$G$6*0.3)+TRUNC('Premisas DGO (41 MIN)'!$G$6*0.7))))&gt;=COUNTA($A$4:$A$11),I6+TRUNC((ROUND($C$12,0)+ROUND($E$12,0)+ROUND($H$12,0))/COUNTA($A$4:$A$11)),I6+1)</f>
        <v>99</v>
      </c>
      <c r="K6" s="82"/>
    </row>
    <row r="7" spans="1:11" ht="39" customHeight="1" x14ac:dyDescent="0.3">
      <c r="A7" s="80" t="s">
        <v>30</v>
      </c>
      <c r="B7" s="13">
        <f>TRUNC(TRUNC(('Premisas DGO (41 MIN)'!$G$6)*0.3)/COUNTA($A$4:$A$11))</f>
        <v>92</v>
      </c>
      <c r="C7" s="14">
        <f>TRUNC(('Premisas DGO (41 MIN)'!$G$6)*0.3)/COUNTA($A$4:$A$11) - TRUNC(TRUNC(('Premisas DGO (41 MIN)'!$G$6)*0.3)/COUNTA($A$4:$A$11))</f>
        <v>0.25</v>
      </c>
      <c r="D7" s="14">
        <f>TRUNC(TRUNC(TRUNC('Premisas DGO (41 MIN)'!$G$6*0.3)/COUNTA($A$4:$A$11))/2/COUNTA($A$4:$A$10))</f>
        <v>6</v>
      </c>
      <c r="E7" s="14">
        <f>TRUNC(TRUNC('Premisas DGO (41 MIN)'!$G$6*0.3)/COUNTA($A$4:$A$11))/2/COUNTA($A$4:$A$10)-TRUNC(TRUNC(TRUNC('Premisas DGO (41 MIN)'!$G$6*0.3)/COUNTA($A$4:$A$11))/2/COUNTA($A$4:$A$10))</f>
        <v>0.57142857142857117</v>
      </c>
      <c r="F7" s="14">
        <f>'Premisas DGO (41 MIN)'!D14</f>
        <v>3.5388866734665658</v>
      </c>
      <c r="G7" s="13">
        <f>TRUNC((F7*TRUNC(('Premisas DGO (41 MIN)'!$G$6)*0.7))/100,0)</f>
        <v>60</v>
      </c>
      <c r="H7" s="14">
        <f>(((F7*TRUNC(('Premisas DGO (41 MIN)'!$G$6)*0.7))/100) - TRUNC((F7*TRUNC(('Premisas DGO (41 MIN)'!$G$6)*0.7))/100))</f>
        <v>0.93962851709426332</v>
      </c>
      <c r="I7" s="81">
        <f t="shared" si="0"/>
        <v>158</v>
      </c>
      <c r="J7" s="13">
        <f>IF((ROUND($C$12,2)+ROUND($E$12,2)+ROUND($H$12,2)+('Premisas DGO (41 MIN)'!$G$6-(TRUNC('Premisas DGO (41 MIN)'!$G$6*0.3)+TRUNC('Premisas DGO (41 MIN)'!$G$6*0.7))))&gt;=COUNTA($A$4:$A$11),I7+TRUNC((ROUND($C$12,0)+ROUND($E$12,0)+ROUND($H$12,0))/COUNTA($A$4:$A$11)),I7+1)</f>
        <v>159</v>
      </c>
      <c r="K7" s="82"/>
    </row>
    <row r="8" spans="1:11" ht="39" customHeight="1" x14ac:dyDescent="0.3">
      <c r="A8" s="80" t="s">
        <v>29</v>
      </c>
      <c r="B8" s="13">
        <f>TRUNC(TRUNC(('Premisas DGO (41 MIN)'!$G$6)*0.3)/COUNTA($A$4:$A$11))</f>
        <v>92</v>
      </c>
      <c r="C8" s="14">
        <f>TRUNC(('Premisas DGO (41 MIN)'!$G$6)*0.3)/COUNTA($A$4:$A$11) - TRUNC(TRUNC(('Premisas DGO (41 MIN)'!$G$6)*0.3)/COUNTA($A$4:$A$11))</f>
        <v>0.25</v>
      </c>
      <c r="D8" s="14">
        <f>TRUNC(TRUNC(TRUNC('Premisas DGO (41 MIN)'!$G$6*0.3)/COUNTA($A$4:$A$11))/2/COUNTA($A$4:$A$10))</f>
        <v>6</v>
      </c>
      <c r="E8" s="14">
        <f>TRUNC(TRUNC('Premisas DGO (41 MIN)'!$G$6*0.3)/COUNTA($A$4:$A$11))/2/COUNTA($A$4:$A$10)-TRUNC(TRUNC(TRUNC('Premisas DGO (41 MIN)'!$G$6*0.3)/COUNTA($A$4:$A$11))/2/COUNTA($A$4:$A$10))</f>
        <v>0.57142857142857117</v>
      </c>
      <c r="F8" s="14">
        <f>'Premisas DGO (41 MIN)'!D15</f>
        <v>7.8116013762782357</v>
      </c>
      <c r="G8" s="13">
        <f>TRUNC((F8*TRUNC(('Premisas DGO (41 MIN)'!$G$6)*0.7))/100,0)</f>
        <v>134</v>
      </c>
      <c r="H8" s="14">
        <f>(((F8*TRUNC(('Premisas DGO (41 MIN)'!$G$6)*0.7))/100) - TRUNC((F8*TRUNC(('Premisas DGO (41 MIN)'!$G$6)*0.7))/100))</f>
        <v>0.5157756995112095</v>
      </c>
      <c r="I8" s="81">
        <f t="shared" si="0"/>
        <v>232</v>
      </c>
      <c r="J8" s="13">
        <f>IF((ROUND($C$12,2)+ROUND($E$12,2)+ROUND($H$12,2)+('Premisas DGO (41 MIN)'!$G$6-(TRUNC('Premisas DGO (41 MIN)'!$G$6*0.3)+TRUNC('Premisas DGO (41 MIN)'!$G$6*0.7))))&gt;=COUNTA($A$4:$A$11),I8+TRUNC((ROUND($C$12,0)+ROUND($E$12,0)+ROUND($H$12,0))/COUNTA($A$4:$A$11)),I8+1)</f>
        <v>233</v>
      </c>
      <c r="K8" s="82"/>
    </row>
    <row r="9" spans="1:11" ht="39" customHeight="1" x14ac:dyDescent="0.3">
      <c r="A9" s="80" t="s">
        <v>31</v>
      </c>
      <c r="B9" s="13">
        <f>TRUNC(TRUNC(('Premisas DGO (41 MIN)'!$G$6)*0.3)/COUNTA($A$4:$A$11))</f>
        <v>92</v>
      </c>
      <c r="C9" s="14">
        <f>TRUNC(('Premisas DGO (41 MIN)'!$G$6)*0.3)/COUNTA($A$4:$A$11) - TRUNC(TRUNC(('Premisas DGO (41 MIN)'!$G$6)*0.3)/COUNTA($A$4:$A$11))</f>
        <v>0.25</v>
      </c>
      <c r="D9" s="14">
        <f>TRUNC(TRUNC(TRUNC('Premisas DGO (41 MIN)'!$G$6*0.3)/COUNTA($A$4:$A$11))/2/COUNTA($A$4:$A$10))</f>
        <v>6</v>
      </c>
      <c r="E9" s="14">
        <f>TRUNC(TRUNC('Premisas DGO (41 MIN)'!$G$6*0.3)/COUNTA($A$4:$A$11))/2/COUNTA($A$4:$A$10)-TRUNC(TRUNC(TRUNC('Premisas DGO (41 MIN)'!$G$6*0.3)/COUNTA($A$4:$A$11))/2/COUNTA($A$4:$A$10))</f>
        <v>0.57142857142857117</v>
      </c>
      <c r="F9" s="14">
        <f>'Premisas DGO (41 MIN)'!D16</f>
        <v>4.9269879184893792</v>
      </c>
      <c r="G9" s="13">
        <f>TRUNC((F9*TRUNC(('Premisas DGO (41 MIN)'!$G$6)*0.7))/100,0)</f>
        <v>84</v>
      </c>
      <c r="H9" s="14">
        <f>(((F9*TRUNC(('Premisas DGO (41 MIN)'!$G$6)*0.7))/100) - TRUNC((F9*TRUNC(('Premisas DGO (41 MIN)'!$G$6)*0.7))/100))</f>
        <v>0.84273195638711229</v>
      </c>
      <c r="I9" s="81">
        <f t="shared" si="0"/>
        <v>182</v>
      </c>
      <c r="J9" s="13">
        <f>IF((ROUND($C$12,2)+ROUND($E$12,2)+ROUND($H$12,2)+('Premisas DGO (41 MIN)'!$G$6-(TRUNC('Premisas DGO (41 MIN)'!$G$6*0.3)+TRUNC('Premisas DGO (41 MIN)'!$G$6*0.7))))&gt;=COUNTA($A$4:$A$11),I9+TRUNC((ROUND($C$12,0)+ROUND($E$12,0)+ROUND($H$12,0))/COUNTA($A$4:$A$11)),I9+1)</f>
        <v>183</v>
      </c>
      <c r="K9" s="82"/>
    </row>
    <row r="10" spans="1:11" ht="39" customHeight="1" x14ac:dyDescent="0.3">
      <c r="A10" s="80" t="s">
        <v>18</v>
      </c>
      <c r="B10" s="13">
        <f>TRUNC(TRUNC(('Premisas DGO (41 MIN)'!$G$6)*0.3)/COUNTA($A$4:$A$11))</f>
        <v>92</v>
      </c>
      <c r="C10" s="14">
        <f>TRUNC(('Premisas DGO (41 MIN)'!$G$6)*0.3)/COUNTA($A$4:$A$11) - TRUNC(TRUNC(('Premisas DGO (41 MIN)'!$G$6)*0.3)/COUNTA($A$4:$A$11))</f>
        <v>0.25</v>
      </c>
      <c r="D10" s="14">
        <f>TRUNC(TRUNC(TRUNC('Premisas DGO (41 MIN)'!$G$6*0.3)/COUNTA($A$4:$A$11))/2/COUNTA($A$4:$A$10))</f>
        <v>6</v>
      </c>
      <c r="E10" s="14">
        <f>TRUNC(TRUNC('Premisas DGO (41 MIN)'!$G$6*0.3)/COUNTA($A$4:$A$11))/2/COUNTA($A$4:$A$10)-TRUNC(TRUNC(TRUNC('Premisas DGO (41 MIN)'!$G$6*0.3)/COUNTA($A$4:$A$11))/2/COUNTA($A$4:$A$10))</f>
        <v>0.57142857142857117</v>
      </c>
      <c r="F10" s="14">
        <f>'Premisas DGO (41 MIN)'!D17</f>
        <v>36.356149066082587</v>
      </c>
      <c r="G10" s="13">
        <f>TRUNC((F10*TRUNC(('Premisas DGO (41 MIN)'!$G$6)*0.7))/100,0)</f>
        <v>626</v>
      </c>
      <c r="H10" s="14">
        <f>(((F10*TRUNC(('Premisas DGO (41 MIN)'!$G$6)*0.7))/100) - TRUNC((F10*TRUNC(('Premisas DGO (41 MIN)'!$G$6)*0.7))/100))</f>
        <v>5.2886917942146283E-2</v>
      </c>
      <c r="I10" s="81">
        <f t="shared" si="0"/>
        <v>724</v>
      </c>
      <c r="J10" s="13">
        <f>IF((ROUND($C$12,2)+ROUND($E$12,2)+ROUND($H$12,2)+('Premisas DGO (41 MIN)'!$G$6-(TRUNC('Premisas DGO (41 MIN)'!$G$6*0.3)+TRUNC('Premisas DGO (41 MIN)'!$G$6*0.7))))&gt;=COUNTA($A$4:$A$11),I10+TRUNC((ROUND($C$12,0)+ROUND($E$12,0)+ROUND($H$12,0))/COUNTA($A$4:$A$11)),I10+1)</f>
        <v>725</v>
      </c>
      <c r="K10" s="82"/>
    </row>
    <row r="11" spans="1:11" ht="39" customHeight="1" x14ac:dyDescent="0.3">
      <c r="A11" s="12" t="s">
        <v>32</v>
      </c>
      <c r="B11" s="13">
        <f>TRUNC(TRUNC(('Premisas DGO (41 MIN)'!$G$6)*0.3)/COUNTA($A$4:$A$11)/2)</f>
        <v>46</v>
      </c>
      <c r="C11" s="14">
        <f>TRUNC(('Premisas DGO (41 MIN)'!$G$6)*0.3)/COUNTA($A$4:$A$11) - TRUNC(TRUNC(('Premisas DGO (41 MIN)'!$G$6)*0.3)/COUNTA($A$4:$A$11))</f>
        <v>0.25</v>
      </c>
      <c r="D11" s="83"/>
      <c r="E11" s="83"/>
      <c r="F11" s="14">
        <f>'Premisas DGO (41 MIN)'!D18</f>
        <v>0</v>
      </c>
      <c r="G11" s="13">
        <f>TRUNC((F11*TRUNC(('Premisas DGO (41 MIN)'!$G$6)*0.7))/100,0)</f>
        <v>0</v>
      </c>
      <c r="H11" s="14">
        <f>(((F11*TRUNC(('Premisas DGO (41 MIN)'!$G$6)*0.7))/100) - TRUNC((F11*TRUNC(('Premisas DGO (41 MIN)'!$G$6)*0.7))/100))</f>
        <v>0</v>
      </c>
      <c r="I11" s="81">
        <f t="shared" si="0"/>
        <v>46</v>
      </c>
      <c r="J11" s="13">
        <f>IF((ROUND($C$12,2)+ROUND($E$12,2)+ROUND($H$12,2)+('Premisas DGO (41 MIN)'!$G$6-(TRUNC('Premisas DGO (41 MIN)'!$G$6*0.3)+TRUNC('Premisas DGO (41 MIN)'!$G$6*0.7))))&gt;=COUNTA($A$4:$A$11),I11+TRUNC((ROUND($C$12,0)+ROUND($E$12,0)+ROUND($H$12,0))/COUNTA($A$4:$A$11)),I11+1)</f>
        <v>47</v>
      </c>
      <c r="K11" s="82"/>
    </row>
    <row r="12" spans="1:11" ht="36.75" customHeight="1" x14ac:dyDescent="0.3">
      <c r="A12" s="7" t="s">
        <v>19</v>
      </c>
      <c r="B12" s="84">
        <f t="shared" ref="B12:J12" si="1">SUM(B4:B11)</f>
        <v>690</v>
      </c>
      <c r="C12" s="84">
        <f t="shared" si="1"/>
        <v>2</v>
      </c>
      <c r="D12" s="84">
        <f t="shared" si="1"/>
        <v>42</v>
      </c>
      <c r="E12" s="84">
        <f t="shared" si="1"/>
        <v>3.9999999999999982</v>
      </c>
      <c r="F12" s="84">
        <f t="shared" si="1"/>
        <v>99.999999999999972</v>
      </c>
      <c r="G12" s="84">
        <f t="shared" si="1"/>
        <v>1719</v>
      </c>
      <c r="H12" s="84">
        <f t="shared" si="1"/>
        <v>2.9999999999996447</v>
      </c>
      <c r="I12" s="84">
        <f t="shared" si="1"/>
        <v>2451</v>
      </c>
      <c r="J12" s="84">
        <f t="shared" si="1"/>
        <v>2459</v>
      </c>
      <c r="K12" s="82"/>
    </row>
    <row r="13" spans="1:11" x14ac:dyDescent="0.3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2"/>
    </row>
    <row r="14" spans="1:11" x14ac:dyDescent="0.3">
      <c r="A14" s="85"/>
      <c r="B14" s="85"/>
      <c r="C14" s="85"/>
      <c r="D14" s="85"/>
      <c r="E14" s="85"/>
      <c r="F14" s="85"/>
      <c r="G14" s="85"/>
      <c r="H14" s="85"/>
      <c r="I14" s="85"/>
      <c r="J14" s="85"/>
    </row>
    <row r="15" spans="1:11" ht="14" x14ac:dyDescent="0.3">
      <c r="A15" s="95" t="s">
        <v>20</v>
      </c>
      <c r="B15" s="95"/>
      <c r="C15" s="61">
        <f>'Premisas DGO (41 MIN)'!F23</f>
        <v>1</v>
      </c>
      <c r="D15" s="4"/>
      <c r="E15" s="4"/>
      <c r="F15" s="86"/>
      <c r="G15" s="85"/>
      <c r="H15" s="85"/>
      <c r="I15" s="87"/>
      <c r="J15" s="85"/>
    </row>
    <row r="16" spans="1:11" x14ac:dyDescent="0.3">
      <c r="A16" s="85"/>
      <c r="B16" s="85"/>
      <c r="C16" s="85"/>
      <c r="D16" s="85"/>
      <c r="E16" s="85"/>
      <c r="F16" s="85"/>
      <c r="G16" s="85"/>
      <c r="H16" s="85"/>
      <c r="I16" s="85"/>
      <c r="J16" s="85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849F3-DBC0-4C86-988A-79755CB51EC5}">
  <sheetPr>
    <tabColor theme="7" tint="0.79998168889431442"/>
  </sheetPr>
  <dimension ref="A1:AV130"/>
  <sheetViews>
    <sheetView zoomScale="70" zoomScaleNormal="70" workbookViewId="0">
      <selection activeCell="B4" sqref="B4"/>
    </sheetView>
  </sheetViews>
  <sheetFormatPr baseColWidth="10" defaultColWidth="11.453125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48" ht="21.65" customHeight="1" x14ac:dyDescent="0.4">
      <c r="A1" s="18" t="s">
        <v>59</v>
      </c>
      <c r="B1" s="4"/>
      <c r="C1" s="4"/>
      <c r="D1" s="4"/>
      <c r="E1" s="4"/>
      <c r="F1" s="4"/>
      <c r="G1" s="4"/>
      <c r="H1" s="4"/>
      <c r="I1" s="4"/>
      <c r="J1" s="4"/>
      <c r="K1" s="4"/>
      <c r="AO1" s="4"/>
      <c r="AP1" s="4"/>
      <c r="AQ1" s="4"/>
      <c r="AR1" s="4"/>
      <c r="AS1" s="4"/>
      <c r="AT1" s="4"/>
      <c r="AU1" s="4"/>
      <c r="AV1" s="4"/>
    </row>
    <row r="2" spans="1:48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AO2" s="4"/>
      <c r="AP2" s="4"/>
      <c r="AQ2" s="4"/>
      <c r="AR2" s="4"/>
      <c r="AS2" s="4"/>
      <c r="AT2" s="4"/>
      <c r="AU2" s="4"/>
      <c r="AV2" s="4"/>
    </row>
    <row r="3" spans="1:48" ht="19.899999999999999" customHeight="1" x14ac:dyDescent="0.35"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48" x14ac:dyDescent="0.35">
      <c r="A4" s="115" t="s">
        <v>34</v>
      </c>
      <c r="B4" s="45">
        <v>44684</v>
      </c>
      <c r="C4" s="45">
        <v>44685</v>
      </c>
      <c r="D4" s="45">
        <v>44686</v>
      </c>
      <c r="E4" s="45">
        <v>44687</v>
      </c>
      <c r="F4" s="45">
        <v>44688</v>
      </c>
      <c r="G4" s="45">
        <v>44689</v>
      </c>
      <c r="H4" s="45">
        <v>44690</v>
      </c>
      <c r="I4" s="45">
        <v>44691</v>
      </c>
      <c r="J4" s="45">
        <v>44692</v>
      </c>
      <c r="K4" s="45">
        <v>44693</v>
      </c>
      <c r="L4" s="45">
        <v>44694</v>
      </c>
      <c r="M4" s="45">
        <v>44695</v>
      </c>
      <c r="N4" s="45">
        <v>44696</v>
      </c>
      <c r="O4" s="45">
        <v>44697</v>
      </c>
      <c r="P4" s="45">
        <v>44698</v>
      </c>
      <c r="Q4" s="45">
        <v>44699</v>
      </c>
      <c r="R4" s="45">
        <v>44700</v>
      </c>
      <c r="S4" s="45">
        <v>44701</v>
      </c>
      <c r="T4" s="45">
        <v>44702</v>
      </c>
      <c r="U4" s="45">
        <v>44703</v>
      </c>
      <c r="V4" s="45">
        <v>44704</v>
      </c>
      <c r="W4" s="45">
        <v>44705</v>
      </c>
      <c r="X4" s="45">
        <v>44706</v>
      </c>
      <c r="Y4" s="45">
        <v>44707</v>
      </c>
      <c r="Z4" s="45">
        <v>44708</v>
      </c>
      <c r="AA4" s="45">
        <v>44709</v>
      </c>
      <c r="AB4" s="45">
        <v>44710</v>
      </c>
      <c r="AC4" s="45">
        <v>44711</v>
      </c>
      <c r="AD4" s="45">
        <v>44712</v>
      </c>
      <c r="AE4" s="45">
        <v>44713</v>
      </c>
    </row>
    <row r="5" spans="1:48" x14ac:dyDescent="0.35">
      <c r="A5" s="116"/>
      <c r="B5" s="46">
        <v>44684</v>
      </c>
      <c r="C5" s="46">
        <v>44685</v>
      </c>
      <c r="D5" s="46">
        <v>44686</v>
      </c>
      <c r="E5" s="46">
        <v>44687</v>
      </c>
      <c r="F5" s="46">
        <v>44688</v>
      </c>
      <c r="G5" s="46">
        <v>44689</v>
      </c>
      <c r="H5" s="46">
        <v>44690</v>
      </c>
      <c r="I5" s="46">
        <v>44691</v>
      </c>
      <c r="J5" s="46">
        <v>44692</v>
      </c>
      <c r="K5" s="46">
        <v>44693</v>
      </c>
      <c r="L5" s="46">
        <v>44694</v>
      </c>
      <c r="M5" s="46">
        <v>44695</v>
      </c>
      <c r="N5" s="46">
        <v>44696</v>
      </c>
      <c r="O5" s="46">
        <v>44697</v>
      </c>
      <c r="P5" s="46">
        <v>44698</v>
      </c>
      <c r="Q5" s="46">
        <v>44699</v>
      </c>
      <c r="R5" s="46">
        <v>44700</v>
      </c>
      <c r="S5" s="46">
        <v>44701</v>
      </c>
      <c r="T5" s="46">
        <v>44702</v>
      </c>
      <c r="U5" s="46">
        <v>44703</v>
      </c>
      <c r="V5" s="46">
        <v>44704</v>
      </c>
      <c r="W5" s="46">
        <v>44705</v>
      </c>
      <c r="X5" s="46">
        <v>44706</v>
      </c>
      <c r="Y5" s="46">
        <v>44707</v>
      </c>
      <c r="Z5" s="46">
        <v>44708</v>
      </c>
      <c r="AA5" s="46">
        <v>44709</v>
      </c>
      <c r="AB5" s="46">
        <v>44710</v>
      </c>
      <c r="AC5" s="46">
        <v>44711</v>
      </c>
      <c r="AD5" s="46">
        <v>44712</v>
      </c>
      <c r="AE5" s="46">
        <v>44713</v>
      </c>
    </row>
    <row r="6" spans="1:48" ht="15" customHeight="1" x14ac:dyDescent="0.35">
      <c r="A6" s="117"/>
      <c r="B6" s="47">
        <v>44684</v>
      </c>
      <c r="C6" s="47">
        <v>44685</v>
      </c>
      <c r="D6" s="47">
        <v>44686</v>
      </c>
      <c r="E6" s="47">
        <v>44687</v>
      </c>
      <c r="F6" s="47">
        <v>44688</v>
      </c>
      <c r="G6" s="47">
        <v>44689</v>
      </c>
      <c r="H6" s="47">
        <v>44690</v>
      </c>
      <c r="I6" s="47">
        <v>44691</v>
      </c>
      <c r="J6" s="47">
        <v>44692</v>
      </c>
      <c r="K6" s="47">
        <v>44693</v>
      </c>
      <c r="L6" s="47">
        <v>44694</v>
      </c>
      <c r="M6" s="47">
        <v>44695</v>
      </c>
      <c r="N6" s="47">
        <v>44696</v>
      </c>
      <c r="O6" s="47">
        <v>44697</v>
      </c>
      <c r="P6" s="47">
        <v>44698</v>
      </c>
      <c r="Q6" s="47">
        <v>44699</v>
      </c>
      <c r="R6" s="47">
        <v>44700</v>
      </c>
      <c r="S6" s="47">
        <v>44701</v>
      </c>
      <c r="T6" s="47">
        <v>44702</v>
      </c>
      <c r="U6" s="47">
        <v>44703</v>
      </c>
      <c r="V6" s="47">
        <v>44704</v>
      </c>
      <c r="W6" s="47">
        <v>44705</v>
      </c>
      <c r="X6" s="47">
        <v>44706</v>
      </c>
      <c r="Y6" s="47">
        <v>44707</v>
      </c>
      <c r="Z6" s="47">
        <v>44708</v>
      </c>
      <c r="AA6" s="47">
        <v>44709</v>
      </c>
      <c r="AB6" s="47">
        <v>44710</v>
      </c>
      <c r="AC6" s="47">
        <v>44711</v>
      </c>
      <c r="AD6" s="47">
        <v>44712</v>
      </c>
      <c r="AE6" s="47">
        <v>44713</v>
      </c>
    </row>
    <row r="7" spans="1:48" ht="15.5" x14ac:dyDescent="0.35">
      <c r="A7" s="19">
        <v>1</v>
      </c>
      <c r="B7" s="65" t="s">
        <v>11</v>
      </c>
      <c r="C7" s="66" t="s">
        <v>18</v>
      </c>
      <c r="D7" s="67" t="s">
        <v>13</v>
      </c>
      <c r="E7" s="68" t="s">
        <v>10</v>
      </c>
      <c r="F7" s="66" t="s">
        <v>18</v>
      </c>
      <c r="G7" s="69" t="s">
        <v>12</v>
      </c>
      <c r="H7" s="66" t="s">
        <v>18</v>
      </c>
      <c r="I7" s="68" t="s">
        <v>10</v>
      </c>
      <c r="J7" s="70" t="s">
        <v>15</v>
      </c>
      <c r="K7" s="66" t="s">
        <v>18</v>
      </c>
      <c r="L7" s="68" t="s">
        <v>10</v>
      </c>
      <c r="M7" s="66" t="s">
        <v>18</v>
      </c>
      <c r="N7" s="71" t="s">
        <v>14</v>
      </c>
      <c r="O7" s="67" t="s">
        <v>13</v>
      </c>
      <c r="P7" s="66" t="s">
        <v>18</v>
      </c>
      <c r="Q7" s="88" t="s">
        <v>43</v>
      </c>
      <c r="R7" s="65" t="s">
        <v>11</v>
      </c>
      <c r="S7" s="66" t="s">
        <v>18</v>
      </c>
      <c r="T7" s="67" t="s">
        <v>13</v>
      </c>
      <c r="U7" s="68" t="s">
        <v>10</v>
      </c>
      <c r="V7" s="66" t="s">
        <v>18</v>
      </c>
      <c r="W7" s="71" t="s">
        <v>14</v>
      </c>
      <c r="X7" s="67" t="s">
        <v>13</v>
      </c>
      <c r="Y7" s="66" t="s">
        <v>18</v>
      </c>
      <c r="Z7" s="67" t="s">
        <v>13</v>
      </c>
      <c r="AA7" s="68" t="s">
        <v>10</v>
      </c>
      <c r="AB7" s="66" t="s">
        <v>18</v>
      </c>
      <c r="AC7" s="68" t="s">
        <v>10</v>
      </c>
      <c r="AD7" s="69" t="s">
        <v>12</v>
      </c>
      <c r="AE7" s="66" t="s">
        <v>18</v>
      </c>
    </row>
    <row r="8" spans="1:48" ht="15.5" x14ac:dyDescent="0.35">
      <c r="A8" s="19">
        <v>2</v>
      </c>
      <c r="B8" s="69" t="s">
        <v>12</v>
      </c>
      <c r="C8" s="65" t="s">
        <v>11</v>
      </c>
      <c r="D8" s="66" t="s">
        <v>18</v>
      </c>
      <c r="E8" s="67" t="s">
        <v>13</v>
      </c>
      <c r="F8" s="68" t="s">
        <v>10</v>
      </c>
      <c r="G8" s="66" t="s">
        <v>18</v>
      </c>
      <c r="H8" s="69" t="s">
        <v>12</v>
      </c>
      <c r="I8" s="66" t="s">
        <v>18</v>
      </c>
      <c r="J8" s="68" t="s">
        <v>10</v>
      </c>
      <c r="K8" s="70" t="s">
        <v>15</v>
      </c>
      <c r="L8" s="67" t="s">
        <v>13</v>
      </c>
      <c r="M8" s="68" t="s">
        <v>10</v>
      </c>
      <c r="N8" s="66" t="s">
        <v>18</v>
      </c>
      <c r="O8" s="71" t="s">
        <v>14</v>
      </c>
      <c r="P8" s="67" t="s">
        <v>13</v>
      </c>
      <c r="Q8" s="66" t="s">
        <v>18</v>
      </c>
      <c r="R8" s="67" t="s">
        <v>13</v>
      </c>
      <c r="S8" s="65" t="s">
        <v>11</v>
      </c>
      <c r="T8" s="66" t="s">
        <v>18</v>
      </c>
      <c r="U8" s="67" t="s">
        <v>13</v>
      </c>
      <c r="V8" s="68" t="s">
        <v>10</v>
      </c>
      <c r="W8" s="66" t="s">
        <v>18</v>
      </c>
      <c r="X8" s="71" t="s">
        <v>14</v>
      </c>
      <c r="Y8" s="67" t="s">
        <v>13</v>
      </c>
      <c r="Z8" s="66" t="s">
        <v>18</v>
      </c>
      <c r="AA8" s="67" t="s">
        <v>13</v>
      </c>
      <c r="AB8" s="68" t="s">
        <v>10</v>
      </c>
      <c r="AC8" s="66" t="s">
        <v>18</v>
      </c>
      <c r="AD8" s="67" t="s">
        <v>13</v>
      </c>
      <c r="AE8" s="69" t="s">
        <v>12</v>
      </c>
    </row>
    <row r="9" spans="1:48" ht="15.5" x14ac:dyDescent="0.35">
      <c r="A9" s="19">
        <v>3</v>
      </c>
      <c r="B9" s="66" t="s">
        <v>18</v>
      </c>
      <c r="C9" s="69" t="s">
        <v>12</v>
      </c>
      <c r="D9" s="65" t="s">
        <v>11</v>
      </c>
      <c r="E9" s="66" t="s">
        <v>18</v>
      </c>
      <c r="F9" s="67" t="s">
        <v>13</v>
      </c>
      <c r="G9" s="68" t="s">
        <v>10</v>
      </c>
      <c r="H9" s="66" t="s">
        <v>18</v>
      </c>
      <c r="I9" s="69" t="s">
        <v>12</v>
      </c>
      <c r="J9" s="66" t="s">
        <v>18</v>
      </c>
      <c r="K9" s="68" t="s">
        <v>10</v>
      </c>
      <c r="L9" s="70" t="s">
        <v>15</v>
      </c>
      <c r="M9" s="67" t="s">
        <v>13</v>
      </c>
      <c r="N9" s="68" t="s">
        <v>10</v>
      </c>
      <c r="O9" s="66" t="s">
        <v>18</v>
      </c>
      <c r="P9" s="71" t="s">
        <v>14</v>
      </c>
      <c r="Q9" s="67" t="s">
        <v>13</v>
      </c>
      <c r="R9" s="66" t="s">
        <v>18</v>
      </c>
      <c r="S9" s="88" t="s">
        <v>43</v>
      </c>
      <c r="T9" s="65" t="s">
        <v>11</v>
      </c>
      <c r="U9" s="66" t="s">
        <v>18</v>
      </c>
      <c r="V9" s="67" t="s">
        <v>13</v>
      </c>
      <c r="W9" s="68" t="s">
        <v>10</v>
      </c>
      <c r="X9" s="66" t="s">
        <v>18</v>
      </c>
      <c r="Y9" s="71" t="s">
        <v>14</v>
      </c>
      <c r="Z9" s="67" t="s">
        <v>13</v>
      </c>
      <c r="AA9" s="66" t="s">
        <v>18</v>
      </c>
      <c r="AB9" s="67" t="s">
        <v>13</v>
      </c>
      <c r="AC9" s="68" t="s">
        <v>10</v>
      </c>
      <c r="AD9" s="66" t="s">
        <v>18</v>
      </c>
      <c r="AE9" s="67" t="s">
        <v>13</v>
      </c>
    </row>
    <row r="10" spans="1:48" ht="15.5" x14ac:dyDescent="0.35">
      <c r="A10" s="19">
        <v>4</v>
      </c>
      <c r="B10" s="71" t="s">
        <v>14</v>
      </c>
      <c r="C10" s="66" t="s">
        <v>18</v>
      </c>
      <c r="D10" s="69" t="s">
        <v>12</v>
      </c>
      <c r="E10" s="65" t="s">
        <v>11</v>
      </c>
      <c r="F10" s="66" t="s">
        <v>18</v>
      </c>
      <c r="G10" s="67" t="s">
        <v>13</v>
      </c>
      <c r="H10" s="68" t="s">
        <v>10</v>
      </c>
      <c r="I10" s="66" t="s">
        <v>18</v>
      </c>
      <c r="J10" s="69" t="s">
        <v>12</v>
      </c>
      <c r="K10" s="66" t="s">
        <v>18</v>
      </c>
      <c r="L10" s="68" t="s">
        <v>10</v>
      </c>
      <c r="M10" s="70" t="s">
        <v>15</v>
      </c>
      <c r="N10" s="66" t="s">
        <v>18</v>
      </c>
      <c r="O10" s="68" t="s">
        <v>10</v>
      </c>
      <c r="P10" s="66" t="s">
        <v>18</v>
      </c>
      <c r="Q10" s="71" t="s">
        <v>14</v>
      </c>
      <c r="R10" s="67" t="s">
        <v>13</v>
      </c>
      <c r="S10" s="66" t="s">
        <v>18</v>
      </c>
      <c r="T10" s="67" t="s">
        <v>13</v>
      </c>
      <c r="U10" s="65" t="s">
        <v>11</v>
      </c>
      <c r="V10" s="66" t="s">
        <v>18</v>
      </c>
      <c r="W10" s="67" t="s">
        <v>13</v>
      </c>
      <c r="X10" s="68" t="s">
        <v>10</v>
      </c>
      <c r="Y10" s="66" t="s">
        <v>18</v>
      </c>
      <c r="Z10" s="71" t="s">
        <v>14</v>
      </c>
      <c r="AA10" s="67" t="s">
        <v>13</v>
      </c>
      <c r="AB10" s="66" t="s">
        <v>18</v>
      </c>
      <c r="AC10" s="67" t="s">
        <v>13</v>
      </c>
      <c r="AD10" s="68" t="s">
        <v>10</v>
      </c>
      <c r="AE10" s="66" t="s">
        <v>18</v>
      </c>
    </row>
    <row r="11" spans="1:48" ht="15.5" x14ac:dyDescent="0.35">
      <c r="A11" s="19">
        <v>5</v>
      </c>
      <c r="B11" s="70" t="s">
        <v>15</v>
      </c>
      <c r="C11" s="71" t="s">
        <v>14</v>
      </c>
      <c r="D11" s="66" t="s">
        <v>18</v>
      </c>
      <c r="E11" s="69" t="s">
        <v>12</v>
      </c>
      <c r="F11" s="65" t="s">
        <v>11</v>
      </c>
      <c r="G11" s="66" t="s">
        <v>18</v>
      </c>
      <c r="H11" s="67" t="s">
        <v>13</v>
      </c>
      <c r="I11" s="68" t="s">
        <v>10</v>
      </c>
      <c r="J11" s="66" t="s">
        <v>18</v>
      </c>
      <c r="K11" s="69" t="s">
        <v>12</v>
      </c>
      <c r="L11" s="66" t="s">
        <v>18</v>
      </c>
      <c r="M11" s="68" t="s">
        <v>10</v>
      </c>
      <c r="N11" s="70" t="s">
        <v>15</v>
      </c>
      <c r="O11" s="67" t="s">
        <v>13</v>
      </c>
      <c r="P11" s="68" t="s">
        <v>10</v>
      </c>
      <c r="Q11" s="66" t="s">
        <v>18</v>
      </c>
      <c r="R11" s="71" t="s">
        <v>14</v>
      </c>
      <c r="S11" s="67" t="s">
        <v>13</v>
      </c>
      <c r="T11" s="66" t="s">
        <v>18</v>
      </c>
      <c r="U11" s="88" t="s">
        <v>43</v>
      </c>
      <c r="V11" s="65" t="s">
        <v>11</v>
      </c>
      <c r="W11" s="66" t="s">
        <v>18</v>
      </c>
      <c r="X11" s="67" t="s">
        <v>13</v>
      </c>
      <c r="Y11" s="68" t="s">
        <v>10</v>
      </c>
      <c r="Z11" s="66" t="s">
        <v>18</v>
      </c>
      <c r="AA11" s="71" t="s">
        <v>14</v>
      </c>
      <c r="AB11" s="67" t="s">
        <v>13</v>
      </c>
      <c r="AC11" s="66" t="s">
        <v>18</v>
      </c>
      <c r="AD11" s="67" t="s">
        <v>13</v>
      </c>
      <c r="AE11" s="68" t="s">
        <v>10</v>
      </c>
    </row>
    <row r="12" spans="1:48" ht="15.5" x14ac:dyDescent="0.35">
      <c r="A12" s="19">
        <v>6</v>
      </c>
      <c r="B12" s="67" t="s">
        <v>13</v>
      </c>
      <c r="C12" s="70" t="s">
        <v>15</v>
      </c>
      <c r="D12" s="71" t="s">
        <v>14</v>
      </c>
      <c r="E12" s="66" t="s">
        <v>18</v>
      </c>
      <c r="F12" s="69" t="s">
        <v>12</v>
      </c>
      <c r="G12" s="65" t="s">
        <v>11</v>
      </c>
      <c r="H12" s="66" t="s">
        <v>18</v>
      </c>
      <c r="I12" s="67" t="s">
        <v>13</v>
      </c>
      <c r="J12" s="68" t="s">
        <v>10</v>
      </c>
      <c r="K12" s="66" t="s">
        <v>18</v>
      </c>
      <c r="L12" s="69" t="s">
        <v>12</v>
      </c>
      <c r="M12" s="66" t="s">
        <v>18</v>
      </c>
      <c r="N12" s="68" t="s">
        <v>10</v>
      </c>
      <c r="O12" s="70" t="s">
        <v>15</v>
      </c>
      <c r="P12" s="67" t="s">
        <v>13</v>
      </c>
      <c r="Q12" s="68" t="s">
        <v>10</v>
      </c>
      <c r="R12" s="66" t="s">
        <v>18</v>
      </c>
      <c r="S12" s="71" t="s">
        <v>14</v>
      </c>
      <c r="T12" s="67" t="s">
        <v>13</v>
      </c>
      <c r="U12" s="66" t="s">
        <v>18</v>
      </c>
      <c r="V12" s="67" t="s">
        <v>13</v>
      </c>
      <c r="W12" s="65" t="s">
        <v>11</v>
      </c>
      <c r="X12" s="66" t="s">
        <v>18</v>
      </c>
      <c r="Y12" s="67" t="s">
        <v>13</v>
      </c>
      <c r="Z12" s="68" t="s">
        <v>10</v>
      </c>
      <c r="AA12" s="66" t="s">
        <v>18</v>
      </c>
      <c r="AB12" s="71" t="s">
        <v>14</v>
      </c>
      <c r="AC12" s="67" t="s">
        <v>13</v>
      </c>
      <c r="AD12" s="66" t="s">
        <v>18</v>
      </c>
      <c r="AE12" s="67" t="s">
        <v>13</v>
      </c>
    </row>
    <row r="13" spans="1:48" ht="15.5" x14ac:dyDescent="0.35">
      <c r="A13" s="19">
        <v>7</v>
      </c>
      <c r="B13" s="68" t="s">
        <v>10</v>
      </c>
      <c r="C13" s="67" t="s">
        <v>13</v>
      </c>
      <c r="D13" s="70" t="s">
        <v>15</v>
      </c>
      <c r="E13" s="71" t="s">
        <v>14</v>
      </c>
      <c r="F13" s="66" t="s">
        <v>18</v>
      </c>
      <c r="G13" s="69" t="s">
        <v>12</v>
      </c>
      <c r="H13" s="65" t="s">
        <v>11</v>
      </c>
      <c r="I13" s="66" t="s">
        <v>18</v>
      </c>
      <c r="J13" s="67" t="s">
        <v>13</v>
      </c>
      <c r="K13" s="68" t="s">
        <v>10</v>
      </c>
      <c r="L13" s="66" t="s">
        <v>18</v>
      </c>
      <c r="M13" s="69" t="s">
        <v>12</v>
      </c>
      <c r="N13" s="66" t="s">
        <v>18</v>
      </c>
      <c r="O13" s="68" t="s">
        <v>10</v>
      </c>
      <c r="P13" s="70" t="s">
        <v>15</v>
      </c>
      <c r="Q13" s="66" t="s">
        <v>18</v>
      </c>
      <c r="R13" s="68" t="s">
        <v>10</v>
      </c>
      <c r="S13" s="66" t="s">
        <v>18</v>
      </c>
      <c r="T13" s="71" t="s">
        <v>14</v>
      </c>
      <c r="U13" s="67" t="s">
        <v>13</v>
      </c>
      <c r="V13" s="66" t="s">
        <v>18</v>
      </c>
      <c r="W13" s="88" t="s">
        <v>43</v>
      </c>
      <c r="X13" s="65" t="s">
        <v>11</v>
      </c>
      <c r="Y13" s="66" t="s">
        <v>18</v>
      </c>
      <c r="Z13" s="67" t="s">
        <v>13</v>
      </c>
      <c r="AA13" s="68" t="s">
        <v>10</v>
      </c>
      <c r="AB13" s="66" t="s">
        <v>18</v>
      </c>
      <c r="AC13" s="71" t="s">
        <v>14</v>
      </c>
      <c r="AD13" s="67" t="s">
        <v>13</v>
      </c>
      <c r="AE13" s="66" t="s">
        <v>18</v>
      </c>
    </row>
    <row r="14" spans="1:48" ht="15.5" x14ac:dyDescent="0.35">
      <c r="A14" s="19">
        <v>8</v>
      </c>
      <c r="B14" s="66" t="s">
        <v>18</v>
      </c>
      <c r="C14" s="68" t="s">
        <v>10</v>
      </c>
      <c r="D14" s="67" t="s">
        <v>13</v>
      </c>
      <c r="E14" s="70" t="s">
        <v>15</v>
      </c>
      <c r="F14" s="71" t="s">
        <v>14</v>
      </c>
      <c r="G14" s="66" t="s">
        <v>18</v>
      </c>
      <c r="H14" s="69" t="s">
        <v>12</v>
      </c>
      <c r="I14" s="65" t="s">
        <v>11</v>
      </c>
      <c r="J14" s="66" t="s">
        <v>18</v>
      </c>
      <c r="K14" s="67" t="s">
        <v>13</v>
      </c>
      <c r="L14" s="68" t="s">
        <v>10</v>
      </c>
      <c r="M14" s="66" t="s">
        <v>18</v>
      </c>
      <c r="N14" s="69" t="s">
        <v>12</v>
      </c>
      <c r="O14" s="66" t="s">
        <v>18</v>
      </c>
      <c r="P14" s="68" t="s">
        <v>10</v>
      </c>
      <c r="Q14" s="70" t="s">
        <v>15</v>
      </c>
      <c r="R14" s="67" t="s">
        <v>13</v>
      </c>
      <c r="S14" s="68" t="s">
        <v>10</v>
      </c>
      <c r="T14" s="66" t="s">
        <v>18</v>
      </c>
      <c r="U14" s="71" t="s">
        <v>14</v>
      </c>
      <c r="V14" s="67" t="s">
        <v>13</v>
      </c>
      <c r="W14" s="66" t="s">
        <v>18</v>
      </c>
      <c r="X14" s="67" t="s">
        <v>13</v>
      </c>
      <c r="Y14" s="65" t="s">
        <v>11</v>
      </c>
      <c r="Z14" s="66" t="s">
        <v>18</v>
      </c>
      <c r="AA14" s="67" t="s">
        <v>13</v>
      </c>
      <c r="AB14" s="68" t="s">
        <v>10</v>
      </c>
      <c r="AC14" s="66" t="s">
        <v>18</v>
      </c>
      <c r="AD14" s="71" t="s">
        <v>14</v>
      </c>
      <c r="AE14" s="67" t="s">
        <v>13</v>
      </c>
    </row>
    <row r="15" spans="1:48" ht="15.5" x14ac:dyDescent="0.35">
      <c r="A15" s="19">
        <v>9</v>
      </c>
      <c r="B15" s="67" t="s">
        <v>13</v>
      </c>
      <c r="C15" s="66" t="s">
        <v>18</v>
      </c>
      <c r="D15" s="68" t="s">
        <v>10</v>
      </c>
      <c r="E15" s="67" t="s">
        <v>13</v>
      </c>
      <c r="F15" s="70" t="s">
        <v>15</v>
      </c>
      <c r="G15" s="71" t="s">
        <v>14</v>
      </c>
      <c r="H15" s="66" t="s">
        <v>18</v>
      </c>
      <c r="I15" s="69" t="s">
        <v>12</v>
      </c>
      <c r="J15" s="65" t="s">
        <v>11</v>
      </c>
      <c r="K15" s="66" t="s">
        <v>18</v>
      </c>
      <c r="L15" s="67" t="s">
        <v>13</v>
      </c>
      <c r="M15" s="68" t="s">
        <v>10</v>
      </c>
      <c r="N15" s="66" t="s">
        <v>18</v>
      </c>
      <c r="O15" s="69" t="s">
        <v>12</v>
      </c>
      <c r="P15" s="66" t="s">
        <v>18</v>
      </c>
      <c r="Q15" s="68" t="s">
        <v>10</v>
      </c>
      <c r="R15" s="70" t="s">
        <v>15</v>
      </c>
      <c r="S15" s="67" t="s">
        <v>13</v>
      </c>
      <c r="T15" s="68" t="s">
        <v>10</v>
      </c>
      <c r="U15" s="66" t="s">
        <v>18</v>
      </c>
      <c r="V15" s="71" t="s">
        <v>14</v>
      </c>
      <c r="W15" s="67" t="s">
        <v>13</v>
      </c>
      <c r="X15" s="66" t="s">
        <v>18</v>
      </c>
      <c r="Y15" s="88" t="s">
        <v>43</v>
      </c>
      <c r="Z15" s="65" t="s">
        <v>11</v>
      </c>
      <c r="AA15" s="66" t="s">
        <v>18</v>
      </c>
      <c r="AB15" s="67" t="s">
        <v>13</v>
      </c>
      <c r="AC15" s="68" t="s">
        <v>10</v>
      </c>
      <c r="AD15" s="66" t="s">
        <v>18</v>
      </c>
      <c r="AE15" s="71" t="s">
        <v>14</v>
      </c>
    </row>
    <row r="16" spans="1:48" ht="15.5" x14ac:dyDescent="0.35">
      <c r="A16" s="19">
        <v>10</v>
      </c>
      <c r="B16" s="68" t="s">
        <v>10</v>
      </c>
      <c r="C16" s="67" t="s">
        <v>13</v>
      </c>
      <c r="D16" s="66" t="s">
        <v>18</v>
      </c>
      <c r="E16" s="68" t="s">
        <v>10</v>
      </c>
      <c r="F16" s="67" t="s">
        <v>13</v>
      </c>
      <c r="G16" s="70" t="s">
        <v>15</v>
      </c>
      <c r="H16" s="71" t="s">
        <v>14</v>
      </c>
      <c r="I16" s="66" t="s">
        <v>18</v>
      </c>
      <c r="J16" s="69" t="s">
        <v>12</v>
      </c>
      <c r="K16" s="65" t="s">
        <v>11</v>
      </c>
      <c r="L16" s="66" t="s">
        <v>18</v>
      </c>
      <c r="M16" s="67" t="s">
        <v>13</v>
      </c>
      <c r="N16" s="68" t="s">
        <v>10</v>
      </c>
      <c r="O16" s="66" t="s">
        <v>18</v>
      </c>
      <c r="P16" s="69" t="s">
        <v>12</v>
      </c>
      <c r="Q16" s="66" t="s">
        <v>18</v>
      </c>
      <c r="R16" s="68" t="s">
        <v>10</v>
      </c>
      <c r="S16" s="70" t="s">
        <v>15</v>
      </c>
      <c r="T16" s="66" t="s">
        <v>18</v>
      </c>
      <c r="U16" s="68" t="s">
        <v>10</v>
      </c>
      <c r="V16" s="66" t="s">
        <v>18</v>
      </c>
      <c r="W16" s="71" t="s">
        <v>14</v>
      </c>
      <c r="X16" s="67" t="s">
        <v>13</v>
      </c>
      <c r="Y16" s="66" t="s">
        <v>18</v>
      </c>
      <c r="Z16" s="67" t="s">
        <v>13</v>
      </c>
      <c r="AA16" s="65" t="s">
        <v>11</v>
      </c>
      <c r="AB16" s="66" t="s">
        <v>18</v>
      </c>
      <c r="AC16" s="67" t="s">
        <v>13</v>
      </c>
      <c r="AD16" s="68" t="s">
        <v>10</v>
      </c>
      <c r="AE16" s="66" t="s">
        <v>18</v>
      </c>
    </row>
    <row r="17" spans="1:31" ht="15.5" x14ac:dyDescent="0.35">
      <c r="A17" s="19">
        <v>11</v>
      </c>
      <c r="B17" s="66" t="s">
        <v>18</v>
      </c>
      <c r="C17" s="68" t="s">
        <v>10</v>
      </c>
      <c r="D17" s="67" t="s">
        <v>13</v>
      </c>
      <c r="E17" s="66" t="s">
        <v>18</v>
      </c>
      <c r="F17" s="68" t="s">
        <v>10</v>
      </c>
      <c r="G17" s="67" t="s">
        <v>13</v>
      </c>
      <c r="H17" s="70" t="s">
        <v>15</v>
      </c>
      <c r="I17" s="71" t="s">
        <v>14</v>
      </c>
      <c r="J17" s="66" t="s">
        <v>18</v>
      </c>
      <c r="K17" s="69" t="s">
        <v>12</v>
      </c>
      <c r="L17" s="65" t="s">
        <v>11</v>
      </c>
      <c r="M17" s="66" t="s">
        <v>18</v>
      </c>
      <c r="N17" s="67" t="s">
        <v>13</v>
      </c>
      <c r="O17" s="68" t="s">
        <v>10</v>
      </c>
      <c r="P17" s="66" t="s">
        <v>18</v>
      </c>
      <c r="Q17" s="69" t="s">
        <v>12</v>
      </c>
      <c r="R17" s="66" t="s">
        <v>18</v>
      </c>
      <c r="S17" s="68" t="s">
        <v>10</v>
      </c>
      <c r="T17" s="70" t="s">
        <v>15</v>
      </c>
      <c r="U17" s="67" t="s">
        <v>13</v>
      </c>
      <c r="V17" s="68" t="s">
        <v>10</v>
      </c>
      <c r="W17" s="66" t="s">
        <v>18</v>
      </c>
      <c r="X17" s="71" t="s">
        <v>14</v>
      </c>
      <c r="Y17" s="67" t="s">
        <v>13</v>
      </c>
      <c r="Z17" s="66" t="s">
        <v>18</v>
      </c>
      <c r="AA17" s="88" t="s">
        <v>43</v>
      </c>
      <c r="AB17" s="65" t="s">
        <v>11</v>
      </c>
      <c r="AC17" s="66" t="s">
        <v>18</v>
      </c>
      <c r="AD17" s="67" t="s">
        <v>13</v>
      </c>
      <c r="AE17" s="68" t="s">
        <v>10</v>
      </c>
    </row>
    <row r="18" spans="1:31" ht="15.5" x14ac:dyDescent="0.35">
      <c r="A18" s="19">
        <v>12</v>
      </c>
      <c r="B18" s="69" t="s">
        <v>12</v>
      </c>
      <c r="C18" s="66" t="s">
        <v>18</v>
      </c>
      <c r="D18" s="68" t="s">
        <v>10</v>
      </c>
      <c r="E18" s="67" t="s">
        <v>13</v>
      </c>
      <c r="F18" s="66" t="s">
        <v>18</v>
      </c>
      <c r="G18" s="68" t="s">
        <v>10</v>
      </c>
      <c r="H18" s="67" t="s">
        <v>13</v>
      </c>
      <c r="I18" s="70" t="s">
        <v>15</v>
      </c>
      <c r="J18" s="71" t="s">
        <v>14</v>
      </c>
      <c r="K18" s="66" t="s">
        <v>18</v>
      </c>
      <c r="L18" s="69" t="s">
        <v>12</v>
      </c>
      <c r="M18" s="65" t="s">
        <v>11</v>
      </c>
      <c r="N18" s="66" t="s">
        <v>18</v>
      </c>
      <c r="O18" s="67" t="s">
        <v>13</v>
      </c>
      <c r="P18" s="68" t="s">
        <v>10</v>
      </c>
      <c r="Q18" s="66" t="s">
        <v>18</v>
      </c>
      <c r="R18" s="69" t="s">
        <v>12</v>
      </c>
      <c r="S18" s="66" t="s">
        <v>18</v>
      </c>
      <c r="T18" s="68" t="s">
        <v>10</v>
      </c>
      <c r="U18" s="70" t="s">
        <v>15</v>
      </c>
      <c r="V18" s="67" t="s">
        <v>13</v>
      </c>
      <c r="W18" s="68" t="s">
        <v>10</v>
      </c>
      <c r="X18" s="66" t="s">
        <v>18</v>
      </c>
      <c r="Y18" s="71" t="s">
        <v>14</v>
      </c>
      <c r="Z18" s="67" t="s">
        <v>13</v>
      </c>
      <c r="AA18" s="66" t="s">
        <v>18</v>
      </c>
      <c r="AB18" s="67" t="s">
        <v>13</v>
      </c>
      <c r="AC18" s="65" t="s">
        <v>11</v>
      </c>
      <c r="AD18" s="66" t="s">
        <v>18</v>
      </c>
      <c r="AE18" s="67" t="s">
        <v>13</v>
      </c>
    </row>
    <row r="19" spans="1:31" ht="15.5" x14ac:dyDescent="0.35">
      <c r="A19" s="19">
        <v>13</v>
      </c>
      <c r="B19" s="67" t="s">
        <v>13</v>
      </c>
      <c r="C19" s="69" t="s">
        <v>12</v>
      </c>
      <c r="D19" s="66" t="s">
        <v>18</v>
      </c>
      <c r="E19" s="68" t="s">
        <v>10</v>
      </c>
      <c r="F19" s="67" t="s">
        <v>13</v>
      </c>
      <c r="G19" s="66" t="s">
        <v>18</v>
      </c>
      <c r="H19" s="68" t="s">
        <v>10</v>
      </c>
      <c r="I19" s="67" t="s">
        <v>13</v>
      </c>
      <c r="J19" s="70" t="s">
        <v>15</v>
      </c>
      <c r="K19" s="71" t="s">
        <v>14</v>
      </c>
      <c r="L19" s="66" t="s">
        <v>18</v>
      </c>
      <c r="M19" s="69" t="s">
        <v>12</v>
      </c>
      <c r="N19" s="65" t="s">
        <v>11</v>
      </c>
      <c r="O19" s="66" t="s">
        <v>18</v>
      </c>
      <c r="P19" s="67" t="s">
        <v>13</v>
      </c>
      <c r="Q19" s="68" t="s">
        <v>10</v>
      </c>
      <c r="R19" s="66" t="s">
        <v>18</v>
      </c>
      <c r="S19" s="69" t="s">
        <v>12</v>
      </c>
      <c r="T19" s="66" t="s">
        <v>18</v>
      </c>
      <c r="U19" s="68" t="s">
        <v>10</v>
      </c>
      <c r="V19" s="70" t="s">
        <v>15</v>
      </c>
      <c r="W19" s="66" t="s">
        <v>18</v>
      </c>
      <c r="X19" s="68" t="s">
        <v>10</v>
      </c>
      <c r="Y19" s="66" t="s">
        <v>18</v>
      </c>
      <c r="Z19" s="71" t="s">
        <v>14</v>
      </c>
      <c r="AA19" s="67" t="s">
        <v>13</v>
      </c>
      <c r="AB19" s="66" t="s">
        <v>18</v>
      </c>
      <c r="AC19" s="88" t="s">
        <v>43</v>
      </c>
      <c r="AD19" s="65" t="s">
        <v>11</v>
      </c>
      <c r="AE19" s="66" t="s">
        <v>18</v>
      </c>
    </row>
    <row r="20" spans="1:31" ht="15.5" x14ac:dyDescent="0.35">
      <c r="A20" s="19">
        <v>14</v>
      </c>
      <c r="B20" s="66" t="s">
        <v>18</v>
      </c>
      <c r="C20" s="67" t="s">
        <v>13</v>
      </c>
      <c r="D20" s="69" t="s">
        <v>12</v>
      </c>
      <c r="E20" s="66" t="s">
        <v>18</v>
      </c>
      <c r="F20" s="68" t="s">
        <v>10</v>
      </c>
      <c r="G20" s="67" t="s">
        <v>13</v>
      </c>
      <c r="H20" s="66" t="s">
        <v>18</v>
      </c>
      <c r="I20" s="68" t="s">
        <v>10</v>
      </c>
      <c r="J20" s="67" t="s">
        <v>13</v>
      </c>
      <c r="K20" s="70" t="s">
        <v>15</v>
      </c>
      <c r="L20" s="71" t="s">
        <v>14</v>
      </c>
      <c r="M20" s="66" t="s">
        <v>18</v>
      </c>
      <c r="N20" s="69" t="s">
        <v>12</v>
      </c>
      <c r="O20" s="65" t="s">
        <v>11</v>
      </c>
      <c r="P20" s="66" t="s">
        <v>18</v>
      </c>
      <c r="Q20" s="67" t="s">
        <v>13</v>
      </c>
      <c r="R20" s="68" t="s">
        <v>10</v>
      </c>
      <c r="S20" s="66" t="s">
        <v>18</v>
      </c>
      <c r="T20" s="69" t="s">
        <v>12</v>
      </c>
      <c r="U20" s="66" t="s">
        <v>18</v>
      </c>
      <c r="V20" s="68" t="s">
        <v>10</v>
      </c>
      <c r="W20" s="70" t="s">
        <v>15</v>
      </c>
      <c r="X20" s="67" t="s">
        <v>13</v>
      </c>
      <c r="Y20" s="68" t="s">
        <v>10</v>
      </c>
      <c r="Z20" s="66" t="s">
        <v>18</v>
      </c>
      <c r="AA20" s="71" t="s">
        <v>14</v>
      </c>
      <c r="AB20" s="67" t="s">
        <v>13</v>
      </c>
      <c r="AC20" s="66" t="s">
        <v>18</v>
      </c>
      <c r="AD20" s="67" t="s">
        <v>13</v>
      </c>
      <c r="AE20" s="65" t="s">
        <v>11</v>
      </c>
    </row>
    <row r="21" spans="1:31" ht="15.5" x14ac:dyDescent="0.35">
      <c r="A21" s="19">
        <v>15</v>
      </c>
      <c r="B21" s="71" t="s">
        <v>14</v>
      </c>
      <c r="C21" s="66" t="s">
        <v>18</v>
      </c>
      <c r="D21" s="67" t="s">
        <v>13</v>
      </c>
      <c r="E21" s="69" t="s">
        <v>12</v>
      </c>
      <c r="F21" s="66" t="s">
        <v>18</v>
      </c>
      <c r="G21" s="68" t="s">
        <v>10</v>
      </c>
      <c r="H21" s="67" t="s">
        <v>13</v>
      </c>
      <c r="I21" s="66" t="s">
        <v>18</v>
      </c>
      <c r="J21" s="68" t="s">
        <v>10</v>
      </c>
      <c r="K21" s="67" t="s">
        <v>13</v>
      </c>
      <c r="L21" s="70" t="s">
        <v>15</v>
      </c>
      <c r="M21" s="71" t="s">
        <v>14</v>
      </c>
      <c r="N21" s="66" t="s">
        <v>18</v>
      </c>
      <c r="O21" s="69" t="s">
        <v>12</v>
      </c>
      <c r="P21" s="65" t="s">
        <v>11</v>
      </c>
      <c r="Q21" s="66" t="s">
        <v>18</v>
      </c>
      <c r="R21" s="67" t="s">
        <v>13</v>
      </c>
      <c r="S21" s="68" t="s">
        <v>10</v>
      </c>
      <c r="T21" s="66" t="s">
        <v>18</v>
      </c>
      <c r="U21" s="69" t="s">
        <v>12</v>
      </c>
      <c r="V21" s="66" t="s">
        <v>18</v>
      </c>
      <c r="W21" s="68" t="s">
        <v>10</v>
      </c>
      <c r="X21" s="70" t="s">
        <v>15</v>
      </c>
      <c r="Y21" s="67" t="s">
        <v>13</v>
      </c>
      <c r="Z21" s="68" t="s">
        <v>10</v>
      </c>
      <c r="AA21" s="66" t="s">
        <v>18</v>
      </c>
      <c r="AB21" s="71" t="s">
        <v>14</v>
      </c>
      <c r="AC21" s="67" t="s">
        <v>13</v>
      </c>
      <c r="AD21" s="66" t="s">
        <v>18</v>
      </c>
      <c r="AE21" s="88" t="s">
        <v>43</v>
      </c>
    </row>
    <row r="22" spans="1:31" ht="15.5" x14ac:dyDescent="0.35">
      <c r="A22" s="19">
        <v>16</v>
      </c>
      <c r="B22" s="68" t="s">
        <v>10</v>
      </c>
      <c r="C22" s="71" t="s">
        <v>14</v>
      </c>
      <c r="D22" s="66" t="s">
        <v>18</v>
      </c>
      <c r="E22" s="67" t="s">
        <v>13</v>
      </c>
      <c r="F22" s="69" t="s">
        <v>12</v>
      </c>
      <c r="G22" s="66" t="s">
        <v>18</v>
      </c>
      <c r="H22" s="68" t="s">
        <v>10</v>
      </c>
      <c r="I22" s="67" t="s">
        <v>13</v>
      </c>
      <c r="J22" s="66" t="s">
        <v>18</v>
      </c>
      <c r="K22" s="68" t="s">
        <v>10</v>
      </c>
      <c r="L22" s="67" t="s">
        <v>13</v>
      </c>
      <c r="M22" s="70" t="s">
        <v>15</v>
      </c>
      <c r="N22" s="71" t="s">
        <v>14</v>
      </c>
      <c r="O22" s="66" t="s">
        <v>18</v>
      </c>
      <c r="P22" s="69" t="s">
        <v>12</v>
      </c>
      <c r="Q22" s="65" t="s">
        <v>11</v>
      </c>
      <c r="R22" s="66" t="s">
        <v>18</v>
      </c>
      <c r="S22" s="67" t="s">
        <v>13</v>
      </c>
      <c r="T22" s="68" t="s">
        <v>10</v>
      </c>
      <c r="U22" s="66" t="s">
        <v>18</v>
      </c>
      <c r="V22" s="69" t="s">
        <v>12</v>
      </c>
      <c r="W22" s="66" t="s">
        <v>18</v>
      </c>
      <c r="X22" s="68" t="s">
        <v>10</v>
      </c>
      <c r="Y22" s="70" t="s">
        <v>15</v>
      </c>
      <c r="Z22" s="66" t="s">
        <v>18</v>
      </c>
      <c r="AA22" s="68" t="s">
        <v>10</v>
      </c>
      <c r="AB22" s="66" t="s">
        <v>18</v>
      </c>
      <c r="AC22" s="71" t="s">
        <v>14</v>
      </c>
      <c r="AD22" s="67" t="s">
        <v>13</v>
      </c>
      <c r="AE22" s="66" t="s">
        <v>18</v>
      </c>
    </row>
    <row r="23" spans="1:31" ht="15.5" x14ac:dyDescent="0.35">
      <c r="A23" s="19">
        <v>17</v>
      </c>
      <c r="B23" s="66" t="s">
        <v>18</v>
      </c>
      <c r="C23" s="68" t="s">
        <v>10</v>
      </c>
      <c r="D23" s="71" t="s">
        <v>14</v>
      </c>
      <c r="E23" s="66" t="s">
        <v>18</v>
      </c>
      <c r="F23" s="67" t="s">
        <v>13</v>
      </c>
      <c r="G23" s="69" t="s">
        <v>12</v>
      </c>
      <c r="H23" s="66" t="s">
        <v>18</v>
      </c>
      <c r="I23" s="68" t="s">
        <v>10</v>
      </c>
      <c r="J23" s="67" t="s">
        <v>13</v>
      </c>
      <c r="K23" s="88" t="s">
        <v>43</v>
      </c>
      <c r="L23" s="68" t="s">
        <v>10</v>
      </c>
      <c r="M23" s="67" t="s">
        <v>13</v>
      </c>
      <c r="N23" s="70" t="s">
        <v>15</v>
      </c>
      <c r="O23" s="71" t="s">
        <v>14</v>
      </c>
      <c r="P23" s="66" t="s">
        <v>18</v>
      </c>
      <c r="Q23" s="69" t="s">
        <v>12</v>
      </c>
      <c r="R23" s="65" t="s">
        <v>11</v>
      </c>
      <c r="S23" s="66" t="s">
        <v>18</v>
      </c>
      <c r="T23" s="67" t="s">
        <v>13</v>
      </c>
      <c r="U23" s="68" t="s">
        <v>10</v>
      </c>
      <c r="V23" s="66" t="s">
        <v>18</v>
      </c>
      <c r="W23" s="69" t="s">
        <v>12</v>
      </c>
      <c r="X23" s="66" t="s">
        <v>18</v>
      </c>
      <c r="Y23" s="68" t="s">
        <v>10</v>
      </c>
      <c r="Z23" s="70" t="s">
        <v>15</v>
      </c>
      <c r="AA23" s="67" t="s">
        <v>13</v>
      </c>
      <c r="AB23" s="68" t="s">
        <v>10</v>
      </c>
      <c r="AC23" s="66" t="s">
        <v>18</v>
      </c>
      <c r="AD23" s="71" t="s">
        <v>14</v>
      </c>
      <c r="AE23" s="67" t="s">
        <v>13</v>
      </c>
    </row>
    <row r="24" spans="1:31" ht="15.5" x14ac:dyDescent="0.35">
      <c r="A24" s="19">
        <v>18</v>
      </c>
      <c r="B24" s="67" t="s">
        <v>13</v>
      </c>
      <c r="C24" s="66" t="s">
        <v>18</v>
      </c>
      <c r="D24" s="68" t="s">
        <v>10</v>
      </c>
      <c r="E24" s="71" t="s">
        <v>14</v>
      </c>
      <c r="F24" s="66" t="s">
        <v>18</v>
      </c>
      <c r="G24" s="67" t="s">
        <v>13</v>
      </c>
      <c r="H24" s="69" t="s">
        <v>12</v>
      </c>
      <c r="I24" s="66" t="s">
        <v>18</v>
      </c>
      <c r="J24" s="68" t="s">
        <v>10</v>
      </c>
      <c r="K24" s="67" t="s">
        <v>13</v>
      </c>
      <c r="L24" s="88" t="s">
        <v>43</v>
      </c>
      <c r="M24" s="68" t="s">
        <v>10</v>
      </c>
      <c r="N24" s="67" t="s">
        <v>13</v>
      </c>
      <c r="O24" s="70" t="s">
        <v>15</v>
      </c>
      <c r="P24" s="71" t="s">
        <v>14</v>
      </c>
      <c r="Q24" s="66" t="s">
        <v>18</v>
      </c>
      <c r="R24" s="69" t="s">
        <v>12</v>
      </c>
      <c r="S24" s="65" t="s">
        <v>11</v>
      </c>
      <c r="T24" s="66" t="s">
        <v>18</v>
      </c>
      <c r="U24" s="67" t="s">
        <v>13</v>
      </c>
      <c r="V24" s="68" t="s">
        <v>10</v>
      </c>
      <c r="W24" s="66" t="s">
        <v>18</v>
      </c>
      <c r="X24" s="69" t="s">
        <v>12</v>
      </c>
      <c r="Y24" s="66" t="s">
        <v>18</v>
      </c>
      <c r="Z24" s="68" t="s">
        <v>10</v>
      </c>
      <c r="AA24" s="70" t="s">
        <v>15</v>
      </c>
      <c r="AB24" s="67" t="s">
        <v>13</v>
      </c>
      <c r="AC24" s="68" t="s">
        <v>10</v>
      </c>
      <c r="AD24" s="66" t="s">
        <v>18</v>
      </c>
      <c r="AE24" s="71" t="s">
        <v>14</v>
      </c>
    </row>
    <row r="25" spans="1:31" ht="15.5" x14ac:dyDescent="0.35">
      <c r="A25" s="19">
        <v>19</v>
      </c>
      <c r="B25" s="70" t="s">
        <v>15</v>
      </c>
      <c r="C25" s="67" t="s">
        <v>13</v>
      </c>
      <c r="D25" s="66" t="s">
        <v>18</v>
      </c>
      <c r="E25" s="68" t="s">
        <v>10</v>
      </c>
      <c r="F25" s="71" t="s">
        <v>14</v>
      </c>
      <c r="G25" s="66" t="s">
        <v>18</v>
      </c>
      <c r="H25" s="67" t="s">
        <v>13</v>
      </c>
      <c r="I25" s="69" t="s">
        <v>12</v>
      </c>
      <c r="J25" s="66" t="s">
        <v>18</v>
      </c>
      <c r="K25" s="68" t="s">
        <v>10</v>
      </c>
      <c r="L25" s="67" t="s">
        <v>13</v>
      </c>
      <c r="M25" s="88" t="s">
        <v>43</v>
      </c>
      <c r="N25" s="68" t="s">
        <v>10</v>
      </c>
      <c r="O25" s="67" t="s">
        <v>13</v>
      </c>
      <c r="P25" s="70" t="s">
        <v>15</v>
      </c>
      <c r="Q25" s="71" t="s">
        <v>14</v>
      </c>
      <c r="R25" s="66" t="s">
        <v>18</v>
      </c>
      <c r="S25" s="69" t="s">
        <v>12</v>
      </c>
      <c r="T25" s="65" t="s">
        <v>11</v>
      </c>
      <c r="U25" s="66" t="s">
        <v>18</v>
      </c>
      <c r="V25" s="67" t="s">
        <v>13</v>
      </c>
      <c r="W25" s="68" t="s">
        <v>10</v>
      </c>
      <c r="X25" s="66" t="s">
        <v>18</v>
      </c>
      <c r="Y25" s="69" t="s">
        <v>12</v>
      </c>
      <c r="Z25" s="66" t="s">
        <v>18</v>
      </c>
      <c r="AA25" s="68" t="s">
        <v>10</v>
      </c>
      <c r="AB25" s="70" t="s">
        <v>15</v>
      </c>
      <c r="AC25" s="66" t="s">
        <v>18</v>
      </c>
      <c r="AD25" s="68" t="s">
        <v>10</v>
      </c>
      <c r="AE25" s="66" t="s">
        <v>18</v>
      </c>
    </row>
    <row r="26" spans="1:31" ht="15.5" x14ac:dyDescent="0.35">
      <c r="A26" s="19">
        <v>20</v>
      </c>
      <c r="B26" s="66" t="s">
        <v>18</v>
      </c>
      <c r="C26" s="70" t="s">
        <v>15</v>
      </c>
      <c r="D26" s="67" t="s">
        <v>13</v>
      </c>
      <c r="E26" s="66" t="s">
        <v>18</v>
      </c>
      <c r="F26" s="68" t="s">
        <v>10</v>
      </c>
      <c r="G26" s="71" t="s">
        <v>14</v>
      </c>
      <c r="H26" s="66" t="s">
        <v>18</v>
      </c>
      <c r="I26" s="67" t="s">
        <v>13</v>
      </c>
      <c r="J26" s="69" t="s">
        <v>12</v>
      </c>
      <c r="K26" s="66" t="s">
        <v>18</v>
      </c>
      <c r="L26" s="68" t="s">
        <v>10</v>
      </c>
      <c r="M26" s="67" t="s">
        <v>13</v>
      </c>
      <c r="N26" s="88" t="s">
        <v>43</v>
      </c>
      <c r="O26" s="68" t="s">
        <v>10</v>
      </c>
      <c r="P26" s="67" t="s">
        <v>13</v>
      </c>
      <c r="Q26" s="70" t="s">
        <v>15</v>
      </c>
      <c r="R26" s="71" t="s">
        <v>14</v>
      </c>
      <c r="S26" s="66" t="s">
        <v>18</v>
      </c>
      <c r="T26" s="69" t="s">
        <v>12</v>
      </c>
      <c r="U26" s="65" t="s">
        <v>11</v>
      </c>
      <c r="V26" s="66" t="s">
        <v>18</v>
      </c>
      <c r="W26" s="67" t="s">
        <v>13</v>
      </c>
      <c r="X26" s="68" t="s">
        <v>10</v>
      </c>
      <c r="Y26" s="66" t="s">
        <v>18</v>
      </c>
      <c r="Z26" s="69" t="s">
        <v>12</v>
      </c>
      <c r="AA26" s="66" t="s">
        <v>18</v>
      </c>
      <c r="AB26" s="68" t="s">
        <v>10</v>
      </c>
      <c r="AC26" s="70" t="s">
        <v>15</v>
      </c>
      <c r="AD26" s="67" t="s">
        <v>13</v>
      </c>
      <c r="AE26" s="68" t="s">
        <v>10</v>
      </c>
    </row>
    <row r="27" spans="1:31" ht="15.5" x14ac:dyDescent="0.35">
      <c r="A27" s="19">
        <v>21</v>
      </c>
      <c r="B27" s="68" t="s">
        <v>10</v>
      </c>
      <c r="C27" s="66" t="s">
        <v>18</v>
      </c>
      <c r="D27" s="70" t="s">
        <v>15</v>
      </c>
      <c r="E27" s="67" t="s">
        <v>13</v>
      </c>
      <c r="F27" s="66" t="s">
        <v>18</v>
      </c>
      <c r="G27" s="68" t="s">
        <v>10</v>
      </c>
      <c r="H27" s="71" t="s">
        <v>14</v>
      </c>
      <c r="I27" s="66" t="s">
        <v>18</v>
      </c>
      <c r="J27" s="67" t="s">
        <v>13</v>
      </c>
      <c r="K27" s="69" t="s">
        <v>12</v>
      </c>
      <c r="L27" s="66" t="s">
        <v>18</v>
      </c>
      <c r="M27" s="68" t="s">
        <v>10</v>
      </c>
      <c r="N27" s="67" t="s">
        <v>13</v>
      </c>
      <c r="O27" s="88" t="s">
        <v>43</v>
      </c>
      <c r="P27" s="68" t="s">
        <v>10</v>
      </c>
      <c r="Q27" s="67" t="s">
        <v>13</v>
      </c>
      <c r="R27" s="70" t="s">
        <v>15</v>
      </c>
      <c r="S27" s="71" t="s">
        <v>14</v>
      </c>
      <c r="T27" s="66" t="s">
        <v>18</v>
      </c>
      <c r="U27" s="69" t="s">
        <v>12</v>
      </c>
      <c r="V27" s="65" t="s">
        <v>11</v>
      </c>
      <c r="W27" s="66" t="s">
        <v>18</v>
      </c>
      <c r="X27" s="67" t="s">
        <v>13</v>
      </c>
      <c r="Y27" s="68" t="s">
        <v>10</v>
      </c>
      <c r="Z27" s="66" t="s">
        <v>18</v>
      </c>
      <c r="AA27" s="69" t="s">
        <v>12</v>
      </c>
      <c r="AB27" s="66" t="s">
        <v>18</v>
      </c>
      <c r="AC27" s="68" t="s">
        <v>10</v>
      </c>
      <c r="AD27" s="70" t="s">
        <v>15</v>
      </c>
      <c r="AE27" s="67" t="s">
        <v>13</v>
      </c>
    </row>
    <row r="28" spans="1:31" ht="15.5" x14ac:dyDescent="0.35">
      <c r="A28" s="19">
        <v>22</v>
      </c>
      <c r="B28" s="67" t="s">
        <v>13</v>
      </c>
      <c r="C28" s="68" t="s">
        <v>10</v>
      </c>
      <c r="D28" s="66" t="s">
        <v>18</v>
      </c>
      <c r="E28" s="70" t="s">
        <v>15</v>
      </c>
      <c r="F28" s="67" t="s">
        <v>13</v>
      </c>
      <c r="G28" s="66" t="s">
        <v>18</v>
      </c>
      <c r="H28" s="68" t="s">
        <v>10</v>
      </c>
      <c r="I28" s="71" t="s">
        <v>14</v>
      </c>
      <c r="J28" s="66" t="s">
        <v>18</v>
      </c>
      <c r="K28" s="67" t="s">
        <v>13</v>
      </c>
      <c r="L28" s="69" t="s">
        <v>12</v>
      </c>
      <c r="M28" s="66" t="s">
        <v>18</v>
      </c>
      <c r="N28" s="68" t="s">
        <v>10</v>
      </c>
      <c r="O28" s="67" t="s">
        <v>13</v>
      </c>
      <c r="P28" s="88" t="s">
        <v>43</v>
      </c>
      <c r="Q28" s="68" t="s">
        <v>10</v>
      </c>
      <c r="R28" s="67" t="s">
        <v>13</v>
      </c>
      <c r="S28" s="70" t="s">
        <v>15</v>
      </c>
      <c r="T28" s="71" t="s">
        <v>14</v>
      </c>
      <c r="U28" s="66" t="s">
        <v>18</v>
      </c>
      <c r="V28" s="69" t="s">
        <v>12</v>
      </c>
      <c r="W28" s="65" t="s">
        <v>11</v>
      </c>
      <c r="X28" s="66" t="s">
        <v>18</v>
      </c>
      <c r="Y28" s="67" t="s">
        <v>13</v>
      </c>
      <c r="Z28" s="68" t="s">
        <v>10</v>
      </c>
      <c r="AA28" s="66" t="s">
        <v>18</v>
      </c>
      <c r="AB28" s="69" t="s">
        <v>12</v>
      </c>
      <c r="AC28" s="66" t="s">
        <v>18</v>
      </c>
      <c r="AD28" s="68" t="s">
        <v>10</v>
      </c>
      <c r="AE28" s="70" t="s">
        <v>15</v>
      </c>
    </row>
    <row r="29" spans="1:31" ht="15.5" x14ac:dyDescent="0.35">
      <c r="A29" s="19">
        <v>23</v>
      </c>
      <c r="B29" s="66" t="s">
        <v>18</v>
      </c>
      <c r="C29" s="67" t="s">
        <v>13</v>
      </c>
      <c r="D29" s="68" t="s">
        <v>10</v>
      </c>
      <c r="E29" s="66" t="s">
        <v>18</v>
      </c>
      <c r="F29" s="70" t="s">
        <v>15</v>
      </c>
      <c r="G29" s="67" t="s">
        <v>13</v>
      </c>
      <c r="H29" s="66" t="s">
        <v>18</v>
      </c>
      <c r="I29" s="68" t="s">
        <v>10</v>
      </c>
      <c r="J29" s="71" t="s">
        <v>14</v>
      </c>
      <c r="K29" s="66" t="s">
        <v>18</v>
      </c>
      <c r="L29" s="67" t="s">
        <v>13</v>
      </c>
      <c r="M29" s="69" t="s">
        <v>12</v>
      </c>
      <c r="N29" s="66" t="s">
        <v>18</v>
      </c>
      <c r="O29" s="68" t="s">
        <v>10</v>
      </c>
      <c r="P29" s="67" t="s">
        <v>13</v>
      </c>
      <c r="Q29" s="88" t="s">
        <v>43</v>
      </c>
      <c r="R29" s="68" t="s">
        <v>10</v>
      </c>
      <c r="S29" s="67" t="s">
        <v>13</v>
      </c>
      <c r="T29" s="70" t="s">
        <v>15</v>
      </c>
      <c r="U29" s="71" t="s">
        <v>14</v>
      </c>
      <c r="V29" s="66" t="s">
        <v>18</v>
      </c>
      <c r="W29" s="69" t="s">
        <v>12</v>
      </c>
      <c r="X29" s="65" t="s">
        <v>11</v>
      </c>
      <c r="Y29" s="66" t="s">
        <v>18</v>
      </c>
      <c r="Z29" s="67" t="s">
        <v>13</v>
      </c>
      <c r="AA29" s="68" t="s">
        <v>10</v>
      </c>
      <c r="AB29" s="66" t="s">
        <v>18</v>
      </c>
      <c r="AC29" s="69" t="s">
        <v>12</v>
      </c>
      <c r="AD29" s="66" t="s">
        <v>18</v>
      </c>
      <c r="AE29" s="68" t="s">
        <v>10</v>
      </c>
    </row>
    <row r="30" spans="1:31" ht="15.5" x14ac:dyDescent="0.35">
      <c r="A30" s="19">
        <v>24</v>
      </c>
      <c r="B30" s="71" t="s">
        <v>14</v>
      </c>
      <c r="C30" s="66" t="s">
        <v>18</v>
      </c>
      <c r="D30" s="67" t="s">
        <v>13</v>
      </c>
      <c r="E30" s="68" t="s">
        <v>10</v>
      </c>
      <c r="F30" s="66" t="s">
        <v>18</v>
      </c>
      <c r="G30" s="70" t="s">
        <v>15</v>
      </c>
      <c r="H30" s="67" t="s">
        <v>13</v>
      </c>
      <c r="I30" s="66" t="s">
        <v>18</v>
      </c>
      <c r="J30" s="68" t="s">
        <v>10</v>
      </c>
      <c r="K30" s="71" t="s">
        <v>14</v>
      </c>
      <c r="L30" s="66" t="s">
        <v>18</v>
      </c>
      <c r="M30" s="67" t="s">
        <v>13</v>
      </c>
      <c r="N30" s="69" t="s">
        <v>12</v>
      </c>
      <c r="O30" s="66" t="s">
        <v>18</v>
      </c>
      <c r="P30" s="68" t="s">
        <v>10</v>
      </c>
      <c r="Q30" s="67" t="s">
        <v>13</v>
      </c>
      <c r="R30" s="88" t="s">
        <v>43</v>
      </c>
      <c r="S30" s="68" t="s">
        <v>10</v>
      </c>
      <c r="T30" s="67" t="s">
        <v>13</v>
      </c>
      <c r="U30" s="70" t="s">
        <v>15</v>
      </c>
      <c r="V30" s="71" t="s">
        <v>14</v>
      </c>
      <c r="W30" s="66" t="s">
        <v>18</v>
      </c>
      <c r="X30" s="69" t="s">
        <v>12</v>
      </c>
      <c r="Y30" s="65" t="s">
        <v>11</v>
      </c>
      <c r="Z30" s="66" t="s">
        <v>18</v>
      </c>
      <c r="AA30" s="67" t="s">
        <v>13</v>
      </c>
      <c r="AB30" s="68" t="s">
        <v>10</v>
      </c>
      <c r="AC30" s="66" t="s">
        <v>18</v>
      </c>
      <c r="AD30" s="69" t="s">
        <v>12</v>
      </c>
      <c r="AE30" s="66" t="s">
        <v>18</v>
      </c>
    </row>
    <row r="31" spans="1:31" ht="15.5" x14ac:dyDescent="0.35">
      <c r="A31" s="19">
        <v>25</v>
      </c>
      <c r="B31" s="68" t="s">
        <v>10</v>
      </c>
      <c r="C31" s="71" t="s">
        <v>14</v>
      </c>
      <c r="D31" s="66" t="s">
        <v>18</v>
      </c>
      <c r="E31" s="67" t="s">
        <v>13</v>
      </c>
      <c r="F31" s="68" t="s">
        <v>10</v>
      </c>
      <c r="G31" s="66" t="s">
        <v>18</v>
      </c>
      <c r="H31" s="70" t="s">
        <v>15</v>
      </c>
      <c r="I31" s="67" t="s">
        <v>13</v>
      </c>
      <c r="J31" s="66" t="s">
        <v>18</v>
      </c>
      <c r="K31" s="68" t="s">
        <v>10</v>
      </c>
      <c r="L31" s="71" t="s">
        <v>14</v>
      </c>
      <c r="M31" s="66" t="s">
        <v>18</v>
      </c>
      <c r="N31" s="67" t="s">
        <v>13</v>
      </c>
      <c r="O31" s="69" t="s">
        <v>12</v>
      </c>
      <c r="P31" s="66" t="s">
        <v>18</v>
      </c>
      <c r="Q31" s="68" t="s">
        <v>10</v>
      </c>
      <c r="R31" s="67" t="s">
        <v>13</v>
      </c>
      <c r="S31" s="88" t="s">
        <v>43</v>
      </c>
      <c r="T31" s="68" t="s">
        <v>10</v>
      </c>
      <c r="U31" s="67" t="s">
        <v>13</v>
      </c>
      <c r="V31" s="70" t="s">
        <v>15</v>
      </c>
      <c r="W31" s="71" t="s">
        <v>14</v>
      </c>
      <c r="X31" s="66" t="s">
        <v>18</v>
      </c>
      <c r="Y31" s="69" t="s">
        <v>12</v>
      </c>
      <c r="Z31" s="65" t="s">
        <v>11</v>
      </c>
      <c r="AA31" s="66" t="s">
        <v>18</v>
      </c>
      <c r="AB31" s="67" t="s">
        <v>13</v>
      </c>
      <c r="AC31" s="68" t="s">
        <v>10</v>
      </c>
      <c r="AD31" s="66" t="s">
        <v>18</v>
      </c>
      <c r="AE31" s="69" t="s">
        <v>12</v>
      </c>
    </row>
    <row r="32" spans="1:31" ht="15.5" x14ac:dyDescent="0.35">
      <c r="A32" s="19">
        <v>26</v>
      </c>
      <c r="B32" s="66" t="s">
        <v>18</v>
      </c>
      <c r="C32" s="68" t="s">
        <v>10</v>
      </c>
      <c r="D32" s="71" t="s">
        <v>14</v>
      </c>
      <c r="E32" s="66" t="s">
        <v>18</v>
      </c>
      <c r="F32" s="67" t="s">
        <v>13</v>
      </c>
      <c r="G32" s="68" t="s">
        <v>10</v>
      </c>
      <c r="H32" s="66" t="s">
        <v>18</v>
      </c>
      <c r="I32" s="70" t="s">
        <v>15</v>
      </c>
      <c r="J32" s="67" t="s">
        <v>13</v>
      </c>
      <c r="K32" s="66" t="s">
        <v>18</v>
      </c>
      <c r="L32" s="68" t="s">
        <v>10</v>
      </c>
      <c r="M32" s="71" t="s">
        <v>14</v>
      </c>
      <c r="N32" s="66" t="s">
        <v>18</v>
      </c>
      <c r="O32" s="67" t="s">
        <v>13</v>
      </c>
      <c r="P32" s="69" t="s">
        <v>12</v>
      </c>
      <c r="Q32" s="66" t="s">
        <v>18</v>
      </c>
      <c r="R32" s="68" t="s">
        <v>10</v>
      </c>
      <c r="S32" s="67" t="s">
        <v>13</v>
      </c>
      <c r="T32" s="88" t="s">
        <v>43</v>
      </c>
      <c r="U32" s="68" t="s">
        <v>10</v>
      </c>
      <c r="V32" s="67" t="s">
        <v>13</v>
      </c>
      <c r="W32" s="70" t="s">
        <v>15</v>
      </c>
      <c r="X32" s="71" t="s">
        <v>14</v>
      </c>
      <c r="Y32" s="66" t="s">
        <v>18</v>
      </c>
      <c r="Z32" s="69" t="s">
        <v>12</v>
      </c>
      <c r="AA32" s="65" t="s">
        <v>11</v>
      </c>
      <c r="AB32" s="66" t="s">
        <v>18</v>
      </c>
      <c r="AC32" s="67" t="s">
        <v>13</v>
      </c>
      <c r="AD32" s="68" t="s">
        <v>10</v>
      </c>
      <c r="AE32" s="66" t="s">
        <v>18</v>
      </c>
    </row>
    <row r="33" spans="1:31" ht="15.5" x14ac:dyDescent="0.35">
      <c r="A33" s="19">
        <v>27</v>
      </c>
      <c r="B33" s="67" t="s">
        <v>13</v>
      </c>
      <c r="C33" s="66" t="s">
        <v>18</v>
      </c>
      <c r="D33" s="68" t="s">
        <v>10</v>
      </c>
      <c r="E33" s="71" t="s">
        <v>14</v>
      </c>
      <c r="F33" s="66" t="s">
        <v>18</v>
      </c>
      <c r="G33" s="67" t="s">
        <v>13</v>
      </c>
      <c r="H33" s="68" t="s">
        <v>10</v>
      </c>
      <c r="I33" s="66" t="s">
        <v>18</v>
      </c>
      <c r="J33" s="70" t="s">
        <v>15</v>
      </c>
      <c r="K33" s="67" t="s">
        <v>13</v>
      </c>
      <c r="L33" s="66" t="s">
        <v>18</v>
      </c>
      <c r="M33" s="68" t="s">
        <v>10</v>
      </c>
      <c r="N33" s="71" t="s">
        <v>14</v>
      </c>
      <c r="O33" s="66" t="s">
        <v>18</v>
      </c>
      <c r="P33" s="67" t="s">
        <v>13</v>
      </c>
      <c r="Q33" s="69" t="s">
        <v>12</v>
      </c>
      <c r="R33" s="66" t="s">
        <v>18</v>
      </c>
      <c r="S33" s="68" t="s">
        <v>10</v>
      </c>
      <c r="T33" s="67" t="s">
        <v>13</v>
      </c>
      <c r="U33" s="88" t="s">
        <v>43</v>
      </c>
      <c r="V33" s="68" t="s">
        <v>10</v>
      </c>
      <c r="W33" s="67" t="s">
        <v>13</v>
      </c>
      <c r="X33" s="70" t="s">
        <v>15</v>
      </c>
      <c r="Y33" s="71" t="s">
        <v>14</v>
      </c>
      <c r="Z33" s="66" t="s">
        <v>18</v>
      </c>
      <c r="AA33" s="69" t="s">
        <v>12</v>
      </c>
      <c r="AB33" s="65" t="s">
        <v>11</v>
      </c>
      <c r="AC33" s="66" t="s">
        <v>18</v>
      </c>
      <c r="AD33" s="67" t="s">
        <v>13</v>
      </c>
      <c r="AE33" s="68" t="s">
        <v>10</v>
      </c>
    </row>
    <row r="34" spans="1:31" ht="15.5" x14ac:dyDescent="0.35">
      <c r="A34" s="19">
        <v>28</v>
      </c>
      <c r="B34" s="69" t="s">
        <v>12</v>
      </c>
      <c r="C34" s="67" t="s">
        <v>13</v>
      </c>
      <c r="D34" s="66" t="s">
        <v>18</v>
      </c>
      <c r="E34" s="68" t="s">
        <v>10</v>
      </c>
      <c r="F34" s="71" t="s">
        <v>14</v>
      </c>
      <c r="G34" s="66" t="s">
        <v>18</v>
      </c>
      <c r="H34" s="67" t="s">
        <v>13</v>
      </c>
      <c r="I34" s="68" t="s">
        <v>10</v>
      </c>
      <c r="J34" s="66" t="s">
        <v>18</v>
      </c>
      <c r="K34" s="70" t="s">
        <v>15</v>
      </c>
      <c r="L34" s="67" t="s">
        <v>13</v>
      </c>
      <c r="M34" s="66" t="s">
        <v>18</v>
      </c>
      <c r="N34" s="68" t="s">
        <v>10</v>
      </c>
      <c r="O34" s="71" t="s">
        <v>14</v>
      </c>
      <c r="P34" s="66" t="s">
        <v>18</v>
      </c>
      <c r="Q34" s="67" t="s">
        <v>13</v>
      </c>
      <c r="R34" s="69" t="s">
        <v>12</v>
      </c>
      <c r="S34" s="66" t="s">
        <v>18</v>
      </c>
      <c r="T34" s="68" t="s">
        <v>10</v>
      </c>
      <c r="U34" s="67" t="s">
        <v>13</v>
      </c>
      <c r="V34" s="88" t="s">
        <v>43</v>
      </c>
      <c r="W34" s="68" t="s">
        <v>10</v>
      </c>
      <c r="X34" s="67" t="s">
        <v>13</v>
      </c>
      <c r="Y34" s="70" t="s">
        <v>15</v>
      </c>
      <c r="Z34" s="71" t="s">
        <v>14</v>
      </c>
      <c r="AA34" s="66" t="s">
        <v>18</v>
      </c>
      <c r="AB34" s="69" t="s">
        <v>12</v>
      </c>
      <c r="AC34" s="65" t="s">
        <v>11</v>
      </c>
      <c r="AD34" s="66" t="s">
        <v>18</v>
      </c>
      <c r="AE34" s="67" t="s">
        <v>13</v>
      </c>
    </row>
    <row r="35" spans="1:31" ht="15.5" x14ac:dyDescent="0.35">
      <c r="A35" s="19">
        <v>29</v>
      </c>
      <c r="B35" s="66" t="s">
        <v>18</v>
      </c>
      <c r="C35" s="69" t="s">
        <v>12</v>
      </c>
      <c r="D35" s="67" t="s">
        <v>13</v>
      </c>
      <c r="E35" s="66" t="s">
        <v>18</v>
      </c>
      <c r="F35" s="68" t="s">
        <v>10</v>
      </c>
      <c r="G35" s="71" t="s">
        <v>14</v>
      </c>
      <c r="H35" s="66" t="s">
        <v>18</v>
      </c>
      <c r="I35" s="67" t="s">
        <v>13</v>
      </c>
      <c r="J35" s="68" t="s">
        <v>10</v>
      </c>
      <c r="K35" s="66" t="s">
        <v>18</v>
      </c>
      <c r="L35" s="70" t="s">
        <v>15</v>
      </c>
      <c r="M35" s="67" t="s">
        <v>13</v>
      </c>
      <c r="N35" s="66" t="s">
        <v>18</v>
      </c>
      <c r="O35" s="68" t="s">
        <v>10</v>
      </c>
      <c r="P35" s="71" t="s">
        <v>14</v>
      </c>
      <c r="Q35" s="66" t="s">
        <v>18</v>
      </c>
      <c r="R35" s="67" t="s">
        <v>13</v>
      </c>
      <c r="S35" s="69" t="s">
        <v>12</v>
      </c>
      <c r="T35" s="66" t="s">
        <v>18</v>
      </c>
      <c r="U35" s="68" t="s">
        <v>10</v>
      </c>
      <c r="V35" s="67" t="s">
        <v>13</v>
      </c>
      <c r="W35" s="88" t="s">
        <v>43</v>
      </c>
      <c r="X35" s="68" t="s">
        <v>10</v>
      </c>
      <c r="Y35" s="67" t="s">
        <v>13</v>
      </c>
      <c r="Z35" s="70" t="s">
        <v>15</v>
      </c>
      <c r="AA35" s="71" t="s">
        <v>14</v>
      </c>
      <c r="AB35" s="66" t="s">
        <v>18</v>
      </c>
      <c r="AC35" s="69" t="s">
        <v>12</v>
      </c>
      <c r="AD35" s="65" t="s">
        <v>11</v>
      </c>
      <c r="AE35" s="66" t="s">
        <v>18</v>
      </c>
    </row>
    <row r="36" spans="1:31" ht="15.5" x14ac:dyDescent="0.35">
      <c r="A36" s="19">
        <v>30</v>
      </c>
      <c r="B36" s="67" t="s">
        <v>13</v>
      </c>
      <c r="C36" s="66" t="s">
        <v>18</v>
      </c>
      <c r="D36" s="69" t="s">
        <v>12</v>
      </c>
      <c r="E36" s="67" t="s">
        <v>13</v>
      </c>
      <c r="F36" s="66" t="s">
        <v>18</v>
      </c>
      <c r="G36" s="68" t="s">
        <v>10</v>
      </c>
      <c r="H36" s="71" t="s">
        <v>14</v>
      </c>
      <c r="I36" s="66" t="s">
        <v>18</v>
      </c>
      <c r="J36" s="67" t="s">
        <v>13</v>
      </c>
      <c r="K36" s="68" t="s">
        <v>10</v>
      </c>
      <c r="L36" s="66" t="s">
        <v>18</v>
      </c>
      <c r="M36" s="70" t="s">
        <v>15</v>
      </c>
      <c r="N36" s="67" t="s">
        <v>13</v>
      </c>
      <c r="O36" s="66" t="s">
        <v>18</v>
      </c>
      <c r="P36" s="68" t="s">
        <v>10</v>
      </c>
      <c r="Q36" s="71" t="s">
        <v>14</v>
      </c>
      <c r="R36" s="66" t="s">
        <v>18</v>
      </c>
      <c r="S36" s="67" t="s">
        <v>13</v>
      </c>
      <c r="T36" s="69" t="s">
        <v>12</v>
      </c>
      <c r="U36" s="66" t="s">
        <v>18</v>
      </c>
      <c r="V36" s="68" t="s">
        <v>10</v>
      </c>
      <c r="W36" s="67" t="s">
        <v>13</v>
      </c>
      <c r="X36" s="88" t="s">
        <v>43</v>
      </c>
      <c r="Y36" s="68" t="s">
        <v>10</v>
      </c>
      <c r="Z36" s="67" t="s">
        <v>13</v>
      </c>
      <c r="AA36" s="70" t="s">
        <v>15</v>
      </c>
      <c r="AB36" s="71" t="s">
        <v>14</v>
      </c>
      <c r="AC36" s="66" t="s">
        <v>18</v>
      </c>
      <c r="AD36" s="69" t="s">
        <v>12</v>
      </c>
      <c r="AE36" s="65" t="s">
        <v>11</v>
      </c>
    </row>
    <row r="37" spans="1:31" ht="15.5" x14ac:dyDescent="0.35">
      <c r="A37" s="19">
        <v>31</v>
      </c>
      <c r="B37" s="68" t="s">
        <v>10</v>
      </c>
      <c r="C37" s="67" t="s">
        <v>13</v>
      </c>
      <c r="D37" s="66" t="s">
        <v>18</v>
      </c>
      <c r="E37" s="69" t="s">
        <v>12</v>
      </c>
      <c r="F37" s="67" t="s">
        <v>13</v>
      </c>
      <c r="G37" s="66" t="s">
        <v>18</v>
      </c>
      <c r="H37" s="68" t="s">
        <v>10</v>
      </c>
      <c r="I37" s="71" t="s">
        <v>14</v>
      </c>
      <c r="J37" s="66" t="s">
        <v>18</v>
      </c>
      <c r="K37" s="67" t="s">
        <v>13</v>
      </c>
      <c r="L37" s="68" t="s">
        <v>10</v>
      </c>
      <c r="M37" s="66" t="s">
        <v>18</v>
      </c>
      <c r="N37" s="70" t="s">
        <v>15</v>
      </c>
      <c r="O37" s="67" t="s">
        <v>13</v>
      </c>
      <c r="P37" s="66" t="s">
        <v>18</v>
      </c>
      <c r="Q37" s="68" t="s">
        <v>10</v>
      </c>
      <c r="R37" s="71" t="s">
        <v>14</v>
      </c>
      <c r="S37" s="66" t="s">
        <v>18</v>
      </c>
      <c r="T37" s="67" t="s">
        <v>13</v>
      </c>
      <c r="U37" s="69" t="s">
        <v>12</v>
      </c>
      <c r="V37" s="66" t="s">
        <v>18</v>
      </c>
      <c r="W37" s="68" t="s">
        <v>10</v>
      </c>
      <c r="X37" s="67" t="s">
        <v>13</v>
      </c>
      <c r="Y37" s="88" t="s">
        <v>43</v>
      </c>
      <c r="Z37" s="68" t="s">
        <v>10</v>
      </c>
      <c r="AA37" s="67" t="s">
        <v>13</v>
      </c>
      <c r="AB37" s="70" t="s">
        <v>15</v>
      </c>
      <c r="AC37" s="71" t="s">
        <v>14</v>
      </c>
      <c r="AD37" s="66" t="s">
        <v>18</v>
      </c>
      <c r="AE37" s="69" t="s">
        <v>12</v>
      </c>
    </row>
    <row r="38" spans="1:31" ht="15.5" x14ac:dyDescent="0.35">
      <c r="A38" s="19">
        <v>32</v>
      </c>
      <c r="B38" s="65" t="s">
        <v>11</v>
      </c>
      <c r="C38" s="68" t="s">
        <v>10</v>
      </c>
      <c r="D38" s="67" t="s">
        <v>13</v>
      </c>
      <c r="E38" s="66" t="s">
        <v>18</v>
      </c>
      <c r="F38" s="69" t="s">
        <v>12</v>
      </c>
      <c r="G38" s="67" t="s">
        <v>13</v>
      </c>
      <c r="H38" s="66" t="s">
        <v>18</v>
      </c>
      <c r="I38" s="68" t="s">
        <v>10</v>
      </c>
      <c r="J38" s="71" t="s">
        <v>14</v>
      </c>
      <c r="K38" s="66" t="s">
        <v>18</v>
      </c>
      <c r="L38" s="67" t="s">
        <v>13</v>
      </c>
      <c r="M38" s="68" t="s">
        <v>10</v>
      </c>
      <c r="N38" s="66" t="s">
        <v>18</v>
      </c>
      <c r="O38" s="70" t="s">
        <v>15</v>
      </c>
      <c r="P38" s="67" t="s">
        <v>13</v>
      </c>
      <c r="Q38" s="66" t="s">
        <v>18</v>
      </c>
      <c r="R38" s="68" t="s">
        <v>10</v>
      </c>
      <c r="S38" s="71" t="s">
        <v>14</v>
      </c>
      <c r="T38" s="66" t="s">
        <v>18</v>
      </c>
      <c r="U38" s="67" t="s">
        <v>13</v>
      </c>
      <c r="V38" s="69" t="s">
        <v>12</v>
      </c>
      <c r="W38" s="66" t="s">
        <v>18</v>
      </c>
      <c r="X38" s="68" t="s">
        <v>10</v>
      </c>
      <c r="Y38" s="67" t="s">
        <v>13</v>
      </c>
      <c r="Z38" s="88" t="s">
        <v>43</v>
      </c>
      <c r="AA38" s="68" t="s">
        <v>10</v>
      </c>
      <c r="AB38" s="67" t="s">
        <v>13</v>
      </c>
      <c r="AC38" s="70" t="s">
        <v>15</v>
      </c>
      <c r="AD38" s="71" t="s">
        <v>14</v>
      </c>
      <c r="AE38" s="66" t="s">
        <v>18</v>
      </c>
    </row>
    <row r="39" spans="1:31" ht="15.5" x14ac:dyDescent="0.35">
      <c r="A39" s="19">
        <v>33</v>
      </c>
      <c r="B39" s="71" t="s">
        <v>14</v>
      </c>
      <c r="C39" s="65" t="s">
        <v>11</v>
      </c>
      <c r="D39" s="68" t="s">
        <v>10</v>
      </c>
      <c r="E39" s="67" t="s">
        <v>13</v>
      </c>
      <c r="F39" s="66" t="s">
        <v>18</v>
      </c>
      <c r="G39" s="69" t="s">
        <v>12</v>
      </c>
      <c r="H39" s="67" t="s">
        <v>13</v>
      </c>
      <c r="I39" s="66" t="s">
        <v>18</v>
      </c>
      <c r="J39" s="68" t="s">
        <v>10</v>
      </c>
      <c r="K39" s="71" t="s">
        <v>14</v>
      </c>
      <c r="L39" s="66" t="s">
        <v>18</v>
      </c>
      <c r="M39" s="67" t="s">
        <v>13</v>
      </c>
      <c r="N39" s="68" t="s">
        <v>10</v>
      </c>
      <c r="O39" s="66" t="s">
        <v>18</v>
      </c>
      <c r="P39" s="70" t="s">
        <v>15</v>
      </c>
      <c r="Q39" s="67" t="s">
        <v>13</v>
      </c>
      <c r="R39" s="66" t="s">
        <v>18</v>
      </c>
      <c r="S39" s="68" t="s">
        <v>10</v>
      </c>
      <c r="T39" s="71" t="s">
        <v>14</v>
      </c>
      <c r="U39" s="66" t="s">
        <v>18</v>
      </c>
      <c r="V39" s="67" t="s">
        <v>13</v>
      </c>
      <c r="W39" s="69" t="s">
        <v>12</v>
      </c>
      <c r="X39" s="66" t="s">
        <v>18</v>
      </c>
      <c r="Y39" s="68" t="s">
        <v>10</v>
      </c>
      <c r="Z39" s="67" t="s">
        <v>13</v>
      </c>
      <c r="AA39" s="88" t="s">
        <v>43</v>
      </c>
      <c r="AB39" s="68" t="s">
        <v>10</v>
      </c>
      <c r="AC39" s="67" t="s">
        <v>13</v>
      </c>
      <c r="AD39" s="70" t="s">
        <v>15</v>
      </c>
      <c r="AE39" s="71" t="s">
        <v>14</v>
      </c>
    </row>
    <row r="40" spans="1:31" ht="15.5" x14ac:dyDescent="0.35">
      <c r="A40" s="19">
        <v>34</v>
      </c>
      <c r="B40" s="67" t="s">
        <v>13</v>
      </c>
      <c r="C40" s="71" t="s">
        <v>14</v>
      </c>
      <c r="D40" s="65" t="s">
        <v>11</v>
      </c>
      <c r="E40" s="68" t="s">
        <v>10</v>
      </c>
      <c r="F40" s="67" t="s">
        <v>13</v>
      </c>
      <c r="G40" s="66" t="s">
        <v>18</v>
      </c>
      <c r="H40" s="69" t="s">
        <v>12</v>
      </c>
      <c r="I40" s="67" t="s">
        <v>13</v>
      </c>
      <c r="J40" s="66" t="s">
        <v>18</v>
      </c>
      <c r="K40" s="68" t="s">
        <v>10</v>
      </c>
      <c r="L40" s="71" t="s">
        <v>14</v>
      </c>
      <c r="M40" s="66" t="s">
        <v>18</v>
      </c>
      <c r="N40" s="67" t="s">
        <v>13</v>
      </c>
      <c r="O40" s="68" t="s">
        <v>10</v>
      </c>
      <c r="P40" s="66" t="s">
        <v>18</v>
      </c>
      <c r="Q40" s="89" t="s">
        <v>39</v>
      </c>
      <c r="R40" s="67" t="s">
        <v>13</v>
      </c>
      <c r="S40" s="66" t="s">
        <v>18</v>
      </c>
      <c r="T40" s="68" t="s">
        <v>10</v>
      </c>
      <c r="U40" s="71" t="s">
        <v>14</v>
      </c>
      <c r="V40" s="66" t="s">
        <v>18</v>
      </c>
      <c r="W40" s="67" t="s">
        <v>13</v>
      </c>
      <c r="X40" s="69" t="s">
        <v>12</v>
      </c>
      <c r="Y40" s="66" t="s">
        <v>18</v>
      </c>
      <c r="Z40" s="68" t="s">
        <v>10</v>
      </c>
      <c r="AA40" s="67" t="s">
        <v>13</v>
      </c>
      <c r="AB40" s="88" t="s">
        <v>43</v>
      </c>
      <c r="AC40" s="68" t="s">
        <v>10</v>
      </c>
      <c r="AD40" s="67" t="s">
        <v>13</v>
      </c>
      <c r="AE40" s="70" t="s">
        <v>15</v>
      </c>
    </row>
    <row r="41" spans="1:31" ht="15.5" x14ac:dyDescent="0.35">
      <c r="A41" s="19">
        <v>35</v>
      </c>
      <c r="B41" s="66" t="s">
        <v>18</v>
      </c>
      <c r="C41" s="67" t="s">
        <v>13</v>
      </c>
      <c r="D41" s="71" t="s">
        <v>14</v>
      </c>
      <c r="E41" s="65" t="s">
        <v>11</v>
      </c>
      <c r="F41" s="68" t="s">
        <v>10</v>
      </c>
      <c r="G41" s="67" t="s">
        <v>13</v>
      </c>
      <c r="H41" s="66" t="s">
        <v>18</v>
      </c>
      <c r="I41" s="69" t="s">
        <v>12</v>
      </c>
      <c r="J41" s="67" t="s">
        <v>13</v>
      </c>
      <c r="K41" s="66" t="s">
        <v>18</v>
      </c>
      <c r="L41" s="68" t="s">
        <v>10</v>
      </c>
      <c r="M41" s="71" t="s">
        <v>14</v>
      </c>
      <c r="N41" s="66" t="s">
        <v>18</v>
      </c>
      <c r="O41" s="67" t="s">
        <v>13</v>
      </c>
      <c r="P41" s="68" t="s">
        <v>10</v>
      </c>
      <c r="Q41" s="66" t="s">
        <v>18</v>
      </c>
      <c r="R41" s="70" t="s">
        <v>15</v>
      </c>
      <c r="S41" s="67" t="s">
        <v>13</v>
      </c>
      <c r="T41" s="66" t="s">
        <v>18</v>
      </c>
      <c r="U41" s="68" t="s">
        <v>10</v>
      </c>
      <c r="V41" s="71" t="s">
        <v>14</v>
      </c>
      <c r="W41" s="66" t="s">
        <v>18</v>
      </c>
      <c r="X41" s="67" t="s">
        <v>13</v>
      </c>
      <c r="Y41" s="69" t="s">
        <v>12</v>
      </c>
      <c r="Z41" s="66" t="s">
        <v>18</v>
      </c>
      <c r="AA41" s="68" t="s">
        <v>10</v>
      </c>
      <c r="AB41" s="67" t="s">
        <v>13</v>
      </c>
      <c r="AC41" s="88" t="s">
        <v>43</v>
      </c>
      <c r="AD41" s="68" t="s">
        <v>10</v>
      </c>
      <c r="AE41" s="67" t="s">
        <v>13</v>
      </c>
    </row>
    <row r="42" spans="1:31" ht="15.5" x14ac:dyDescent="0.35">
      <c r="A42" s="19">
        <v>36</v>
      </c>
      <c r="B42" s="70" t="s">
        <v>15</v>
      </c>
      <c r="C42" s="66" t="s">
        <v>18</v>
      </c>
      <c r="D42" s="67" t="s">
        <v>13</v>
      </c>
      <c r="E42" s="71" t="s">
        <v>14</v>
      </c>
      <c r="F42" s="65" t="s">
        <v>11</v>
      </c>
      <c r="G42" s="68" t="s">
        <v>10</v>
      </c>
      <c r="H42" s="67" t="s">
        <v>13</v>
      </c>
      <c r="I42" s="66" t="s">
        <v>18</v>
      </c>
      <c r="J42" s="69" t="s">
        <v>12</v>
      </c>
      <c r="K42" s="67" t="s">
        <v>13</v>
      </c>
      <c r="L42" s="66" t="s">
        <v>18</v>
      </c>
      <c r="M42" s="68" t="s">
        <v>10</v>
      </c>
      <c r="N42" s="71" t="s">
        <v>14</v>
      </c>
      <c r="O42" s="66" t="s">
        <v>18</v>
      </c>
      <c r="P42" s="67" t="s">
        <v>13</v>
      </c>
      <c r="Q42" s="68" t="s">
        <v>10</v>
      </c>
      <c r="R42" s="66" t="s">
        <v>18</v>
      </c>
      <c r="S42" s="70" t="s">
        <v>15</v>
      </c>
      <c r="T42" s="67" t="s">
        <v>13</v>
      </c>
      <c r="U42" s="66" t="s">
        <v>18</v>
      </c>
      <c r="V42" s="68" t="s">
        <v>10</v>
      </c>
      <c r="W42" s="71" t="s">
        <v>14</v>
      </c>
      <c r="X42" s="66" t="s">
        <v>18</v>
      </c>
      <c r="Y42" s="67" t="s">
        <v>13</v>
      </c>
      <c r="Z42" s="69" t="s">
        <v>12</v>
      </c>
      <c r="AA42" s="66" t="s">
        <v>18</v>
      </c>
      <c r="AB42" s="68" t="s">
        <v>10</v>
      </c>
      <c r="AC42" s="67" t="s">
        <v>13</v>
      </c>
      <c r="AD42" s="88" t="s">
        <v>43</v>
      </c>
      <c r="AE42" s="68" t="s">
        <v>10</v>
      </c>
    </row>
    <row r="43" spans="1:31" ht="15.5" x14ac:dyDescent="0.35">
      <c r="A43" s="19">
        <v>37</v>
      </c>
      <c r="B43" s="68" t="s">
        <v>10</v>
      </c>
      <c r="C43" s="70" t="s">
        <v>15</v>
      </c>
      <c r="D43" s="66" t="s">
        <v>18</v>
      </c>
      <c r="E43" s="67" t="s">
        <v>13</v>
      </c>
      <c r="F43" s="71" t="s">
        <v>14</v>
      </c>
      <c r="G43" s="66" t="s">
        <v>18</v>
      </c>
      <c r="H43" s="68" t="s">
        <v>10</v>
      </c>
      <c r="I43" s="67" t="s">
        <v>13</v>
      </c>
      <c r="J43" s="66" t="s">
        <v>18</v>
      </c>
      <c r="K43" s="69" t="s">
        <v>12</v>
      </c>
      <c r="L43" s="67" t="s">
        <v>13</v>
      </c>
      <c r="M43" s="66" t="s">
        <v>18</v>
      </c>
      <c r="N43" s="68" t="s">
        <v>10</v>
      </c>
      <c r="O43" s="71" t="s">
        <v>14</v>
      </c>
      <c r="P43" s="66" t="s">
        <v>18</v>
      </c>
      <c r="Q43" s="67" t="s">
        <v>13</v>
      </c>
      <c r="R43" s="68" t="s">
        <v>10</v>
      </c>
      <c r="S43" s="66" t="s">
        <v>18</v>
      </c>
      <c r="T43" s="70" t="s">
        <v>15</v>
      </c>
      <c r="U43" s="67" t="s">
        <v>13</v>
      </c>
      <c r="V43" s="66" t="s">
        <v>18</v>
      </c>
      <c r="W43" s="68" t="s">
        <v>10</v>
      </c>
      <c r="X43" s="71" t="s">
        <v>14</v>
      </c>
      <c r="Y43" s="66" t="s">
        <v>18</v>
      </c>
      <c r="Z43" s="67" t="s">
        <v>13</v>
      </c>
      <c r="AA43" s="69" t="s">
        <v>12</v>
      </c>
      <c r="AB43" s="66" t="s">
        <v>18</v>
      </c>
      <c r="AC43" s="68" t="s">
        <v>10</v>
      </c>
      <c r="AD43" s="67" t="s">
        <v>13</v>
      </c>
      <c r="AE43" s="88" t="s">
        <v>43</v>
      </c>
    </row>
    <row r="44" spans="1:31" ht="15.5" x14ac:dyDescent="0.35">
      <c r="A44" s="19">
        <v>38</v>
      </c>
      <c r="B44" s="66" t="s">
        <v>18</v>
      </c>
      <c r="C44" s="68" t="s">
        <v>10</v>
      </c>
      <c r="D44" s="70" t="s">
        <v>15</v>
      </c>
      <c r="E44" s="66" t="s">
        <v>18</v>
      </c>
      <c r="F44" s="67" t="s">
        <v>13</v>
      </c>
      <c r="G44" s="71" t="s">
        <v>14</v>
      </c>
      <c r="H44" s="65" t="s">
        <v>11</v>
      </c>
      <c r="I44" s="68" t="s">
        <v>10</v>
      </c>
      <c r="J44" s="67" t="s">
        <v>13</v>
      </c>
      <c r="K44" s="66" t="s">
        <v>18</v>
      </c>
      <c r="L44" s="69" t="s">
        <v>12</v>
      </c>
      <c r="M44" s="67" t="s">
        <v>13</v>
      </c>
      <c r="N44" s="66" t="s">
        <v>18</v>
      </c>
      <c r="O44" s="68" t="s">
        <v>10</v>
      </c>
      <c r="P44" s="71" t="s">
        <v>14</v>
      </c>
      <c r="Q44" s="66" t="s">
        <v>18</v>
      </c>
      <c r="R44" s="67" t="s">
        <v>13</v>
      </c>
      <c r="S44" s="68" t="s">
        <v>10</v>
      </c>
      <c r="T44" s="66" t="s">
        <v>18</v>
      </c>
      <c r="U44" s="70" t="s">
        <v>15</v>
      </c>
      <c r="V44" s="67" t="s">
        <v>13</v>
      </c>
      <c r="W44" s="66" t="s">
        <v>18</v>
      </c>
      <c r="X44" s="68" t="s">
        <v>10</v>
      </c>
      <c r="Y44" s="71" t="s">
        <v>14</v>
      </c>
      <c r="Z44" s="66" t="s">
        <v>18</v>
      </c>
      <c r="AA44" s="67" t="s">
        <v>13</v>
      </c>
      <c r="AB44" s="69" t="s">
        <v>12</v>
      </c>
      <c r="AC44" s="66" t="s">
        <v>18</v>
      </c>
      <c r="AD44" s="68" t="s">
        <v>10</v>
      </c>
      <c r="AE44" s="67" t="s">
        <v>13</v>
      </c>
    </row>
    <row r="45" spans="1:31" ht="15.5" x14ac:dyDescent="0.35">
      <c r="A45" s="19">
        <v>39</v>
      </c>
      <c r="B45" s="67" t="s">
        <v>13</v>
      </c>
      <c r="C45" s="66" t="s">
        <v>18</v>
      </c>
      <c r="D45" s="68" t="s">
        <v>10</v>
      </c>
      <c r="E45" s="70" t="s">
        <v>15</v>
      </c>
      <c r="F45" s="66" t="s">
        <v>18</v>
      </c>
      <c r="G45" s="67" t="s">
        <v>13</v>
      </c>
      <c r="H45" s="71" t="s">
        <v>14</v>
      </c>
      <c r="I45" s="65" t="s">
        <v>11</v>
      </c>
      <c r="J45" s="68" t="s">
        <v>10</v>
      </c>
      <c r="K45" s="67" t="s">
        <v>13</v>
      </c>
      <c r="L45" s="66" t="s">
        <v>18</v>
      </c>
      <c r="M45" s="69" t="s">
        <v>12</v>
      </c>
      <c r="N45" s="67" t="s">
        <v>13</v>
      </c>
      <c r="O45" s="66" t="s">
        <v>18</v>
      </c>
      <c r="P45" s="68" t="s">
        <v>10</v>
      </c>
      <c r="Q45" s="71" t="s">
        <v>14</v>
      </c>
      <c r="R45" s="66" t="s">
        <v>18</v>
      </c>
      <c r="S45" s="67" t="s">
        <v>13</v>
      </c>
      <c r="T45" s="68" t="s">
        <v>10</v>
      </c>
      <c r="U45" s="66" t="s">
        <v>18</v>
      </c>
      <c r="V45" s="70" t="s">
        <v>15</v>
      </c>
      <c r="W45" s="67" t="s">
        <v>13</v>
      </c>
      <c r="X45" s="66" t="s">
        <v>18</v>
      </c>
      <c r="Y45" s="68" t="s">
        <v>10</v>
      </c>
      <c r="Z45" s="71" t="s">
        <v>14</v>
      </c>
      <c r="AA45" s="66" t="s">
        <v>18</v>
      </c>
      <c r="AB45" s="67" t="s">
        <v>13</v>
      </c>
      <c r="AC45" s="69" t="s">
        <v>12</v>
      </c>
      <c r="AD45" s="66" t="s">
        <v>18</v>
      </c>
      <c r="AE45" s="68" t="s">
        <v>10</v>
      </c>
    </row>
    <row r="46" spans="1:31" ht="15.5" x14ac:dyDescent="0.35">
      <c r="A46" s="19">
        <v>40</v>
      </c>
      <c r="B46" s="71" t="s">
        <v>14</v>
      </c>
      <c r="C46" s="67" t="s">
        <v>13</v>
      </c>
      <c r="D46" s="66" t="s">
        <v>18</v>
      </c>
      <c r="E46" s="68" t="s">
        <v>10</v>
      </c>
      <c r="F46" s="70" t="s">
        <v>15</v>
      </c>
      <c r="G46" s="66" t="s">
        <v>18</v>
      </c>
      <c r="H46" s="67" t="s">
        <v>13</v>
      </c>
      <c r="I46" s="71" t="s">
        <v>14</v>
      </c>
      <c r="J46" s="65" t="s">
        <v>11</v>
      </c>
      <c r="K46" s="68" t="s">
        <v>10</v>
      </c>
      <c r="L46" s="67" t="s">
        <v>13</v>
      </c>
      <c r="M46" s="66" t="s">
        <v>18</v>
      </c>
      <c r="N46" s="69" t="s">
        <v>12</v>
      </c>
      <c r="O46" s="67" t="s">
        <v>13</v>
      </c>
      <c r="P46" s="66" t="s">
        <v>18</v>
      </c>
      <c r="Q46" s="68" t="s">
        <v>10</v>
      </c>
      <c r="R46" s="71" t="s">
        <v>14</v>
      </c>
      <c r="S46" s="66" t="s">
        <v>18</v>
      </c>
      <c r="T46" s="67" t="s">
        <v>13</v>
      </c>
      <c r="U46" s="68" t="s">
        <v>10</v>
      </c>
      <c r="V46" s="66" t="s">
        <v>18</v>
      </c>
      <c r="W46" s="70" t="s">
        <v>15</v>
      </c>
      <c r="X46" s="67" t="s">
        <v>13</v>
      </c>
      <c r="Y46" s="66" t="s">
        <v>18</v>
      </c>
      <c r="Z46" s="68" t="s">
        <v>10</v>
      </c>
      <c r="AA46" s="71" t="s">
        <v>14</v>
      </c>
      <c r="AB46" s="66" t="s">
        <v>18</v>
      </c>
      <c r="AC46" s="67" t="s">
        <v>13</v>
      </c>
      <c r="AD46" s="69" t="s">
        <v>12</v>
      </c>
      <c r="AE46" s="66" t="s">
        <v>18</v>
      </c>
    </row>
    <row r="47" spans="1:31" ht="15.5" x14ac:dyDescent="0.35">
      <c r="A47" s="19">
        <v>41</v>
      </c>
      <c r="B47" s="66" t="s">
        <v>18</v>
      </c>
      <c r="C47" s="71" t="s">
        <v>14</v>
      </c>
      <c r="D47" s="67" t="s">
        <v>13</v>
      </c>
      <c r="E47" s="66" t="s">
        <v>18</v>
      </c>
      <c r="F47" s="68" t="s">
        <v>10</v>
      </c>
      <c r="G47" s="70" t="s">
        <v>15</v>
      </c>
      <c r="H47" s="66" t="s">
        <v>18</v>
      </c>
      <c r="I47" s="67" t="s">
        <v>13</v>
      </c>
      <c r="J47" s="71" t="s">
        <v>14</v>
      </c>
      <c r="K47" s="66" t="s">
        <v>18</v>
      </c>
      <c r="L47" s="68" t="s">
        <v>10</v>
      </c>
      <c r="M47" s="67" t="s">
        <v>13</v>
      </c>
      <c r="N47" s="66" t="s">
        <v>18</v>
      </c>
      <c r="O47" s="69" t="s">
        <v>12</v>
      </c>
      <c r="P47" s="67" t="s">
        <v>13</v>
      </c>
      <c r="Q47" s="66" t="s">
        <v>18</v>
      </c>
      <c r="R47" s="68" t="s">
        <v>10</v>
      </c>
      <c r="S47" s="71" t="s">
        <v>14</v>
      </c>
      <c r="T47" s="66" t="s">
        <v>18</v>
      </c>
      <c r="U47" s="67" t="s">
        <v>13</v>
      </c>
      <c r="V47" s="68" t="s">
        <v>10</v>
      </c>
      <c r="W47" s="66" t="s">
        <v>18</v>
      </c>
      <c r="X47" s="70" t="s">
        <v>15</v>
      </c>
      <c r="Y47" s="67" t="s">
        <v>13</v>
      </c>
      <c r="Z47" s="66" t="s">
        <v>18</v>
      </c>
      <c r="AA47" s="68" t="s">
        <v>10</v>
      </c>
      <c r="AB47" s="71" t="s">
        <v>14</v>
      </c>
      <c r="AC47" s="66" t="s">
        <v>18</v>
      </c>
      <c r="AD47" s="67" t="s">
        <v>13</v>
      </c>
      <c r="AE47" s="69" t="s">
        <v>12</v>
      </c>
    </row>
    <row r="48" spans="1:31" ht="15.5" x14ac:dyDescent="0.35">
      <c r="A48" s="19">
        <v>42</v>
      </c>
      <c r="B48" s="68" t="s">
        <v>10</v>
      </c>
      <c r="C48" s="66" t="s">
        <v>18</v>
      </c>
      <c r="D48" s="71" t="s">
        <v>14</v>
      </c>
      <c r="E48" s="67" t="s">
        <v>13</v>
      </c>
      <c r="F48" s="66" t="s">
        <v>18</v>
      </c>
      <c r="G48" s="68" t="s">
        <v>10</v>
      </c>
      <c r="H48" s="70" t="s">
        <v>15</v>
      </c>
      <c r="I48" s="66" t="s">
        <v>18</v>
      </c>
      <c r="J48" s="67" t="s">
        <v>13</v>
      </c>
      <c r="K48" s="71" t="s">
        <v>14</v>
      </c>
      <c r="L48" s="65" t="s">
        <v>11</v>
      </c>
      <c r="M48" s="68" t="s">
        <v>10</v>
      </c>
      <c r="N48" s="67" t="s">
        <v>13</v>
      </c>
      <c r="O48" s="66" t="s">
        <v>18</v>
      </c>
      <c r="P48" s="69" t="s">
        <v>12</v>
      </c>
      <c r="Q48" s="67" t="s">
        <v>13</v>
      </c>
      <c r="R48" s="66" t="s">
        <v>18</v>
      </c>
      <c r="S48" s="68" t="s">
        <v>10</v>
      </c>
      <c r="T48" s="71" t="s">
        <v>14</v>
      </c>
      <c r="U48" s="66" t="s">
        <v>18</v>
      </c>
      <c r="V48" s="67" t="s">
        <v>13</v>
      </c>
      <c r="W48" s="68" t="s">
        <v>10</v>
      </c>
      <c r="X48" s="66" t="s">
        <v>18</v>
      </c>
      <c r="Y48" s="70" t="s">
        <v>15</v>
      </c>
      <c r="Z48" s="67" t="s">
        <v>13</v>
      </c>
      <c r="AA48" s="66" t="s">
        <v>18</v>
      </c>
      <c r="AB48" s="68" t="s">
        <v>10</v>
      </c>
      <c r="AC48" s="71" t="s">
        <v>14</v>
      </c>
      <c r="AD48" s="66" t="s">
        <v>18</v>
      </c>
      <c r="AE48" s="67" t="s">
        <v>13</v>
      </c>
    </row>
    <row r="49" spans="1:31" ht="15.5" x14ac:dyDescent="0.35">
      <c r="A49" s="19">
        <v>43</v>
      </c>
      <c r="B49" s="67" t="s">
        <v>13</v>
      </c>
      <c r="C49" s="68" t="s">
        <v>10</v>
      </c>
      <c r="D49" s="66" t="s">
        <v>18</v>
      </c>
      <c r="E49" s="71" t="s">
        <v>14</v>
      </c>
      <c r="F49" s="67" t="s">
        <v>13</v>
      </c>
      <c r="G49" s="66" t="s">
        <v>18</v>
      </c>
      <c r="H49" s="68" t="s">
        <v>10</v>
      </c>
      <c r="I49" s="70" t="s">
        <v>15</v>
      </c>
      <c r="J49" s="66" t="s">
        <v>18</v>
      </c>
      <c r="K49" s="67" t="s">
        <v>13</v>
      </c>
      <c r="L49" s="71" t="s">
        <v>14</v>
      </c>
      <c r="M49" s="65" t="s">
        <v>11</v>
      </c>
      <c r="N49" s="68" t="s">
        <v>10</v>
      </c>
      <c r="O49" s="67" t="s">
        <v>13</v>
      </c>
      <c r="P49" s="66" t="s">
        <v>18</v>
      </c>
      <c r="Q49" s="69" t="s">
        <v>12</v>
      </c>
      <c r="R49" s="67" t="s">
        <v>13</v>
      </c>
      <c r="S49" s="66" t="s">
        <v>18</v>
      </c>
      <c r="T49" s="68" t="s">
        <v>10</v>
      </c>
      <c r="U49" s="71" t="s">
        <v>14</v>
      </c>
      <c r="V49" s="66" t="s">
        <v>18</v>
      </c>
      <c r="W49" s="67" t="s">
        <v>13</v>
      </c>
      <c r="X49" s="68" t="s">
        <v>10</v>
      </c>
      <c r="Y49" s="66" t="s">
        <v>18</v>
      </c>
      <c r="Z49" s="70" t="s">
        <v>15</v>
      </c>
      <c r="AA49" s="67" t="s">
        <v>13</v>
      </c>
      <c r="AB49" s="66" t="s">
        <v>18</v>
      </c>
      <c r="AC49" s="68" t="s">
        <v>10</v>
      </c>
      <c r="AD49" s="71" t="s">
        <v>14</v>
      </c>
      <c r="AE49" s="66" t="s">
        <v>18</v>
      </c>
    </row>
    <row r="50" spans="1:31" ht="15.5" x14ac:dyDescent="0.35">
      <c r="A50" s="19">
        <v>44</v>
      </c>
      <c r="B50" s="66" t="s">
        <v>18</v>
      </c>
      <c r="C50" s="67" t="s">
        <v>13</v>
      </c>
      <c r="D50" s="68" t="s">
        <v>10</v>
      </c>
      <c r="E50" s="66" t="s">
        <v>18</v>
      </c>
      <c r="F50" s="71" t="s">
        <v>14</v>
      </c>
      <c r="G50" s="67" t="s">
        <v>13</v>
      </c>
      <c r="H50" s="66" t="s">
        <v>18</v>
      </c>
      <c r="I50" s="68" t="s">
        <v>10</v>
      </c>
      <c r="J50" s="70" t="s">
        <v>15</v>
      </c>
      <c r="K50" s="88" t="s">
        <v>43</v>
      </c>
      <c r="L50" s="67" t="s">
        <v>13</v>
      </c>
      <c r="M50" s="66" t="s">
        <v>18</v>
      </c>
      <c r="N50" s="65" t="s">
        <v>11</v>
      </c>
      <c r="O50" s="68" t="s">
        <v>10</v>
      </c>
      <c r="P50" s="67" t="s">
        <v>13</v>
      </c>
      <c r="Q50" s="66" t="s">
        <v>18</v>
      </c>
      <c r="R50" s="69" t="s">
        <v>12</v>
      </c>
      <c r="S50" s="67" t="s">
        <v>13</v>
      </c>
      <c r="T50" s="66" t="s">
        <v>18</v>
      </c>
      <c r="U50" s="68" t="s">
        <v>10</v>
      </c>
      <c r="V50" s="71" t="s">
        <v>14</v>
      </c>
      <c r="W50" s="66" t="s">
        <v>18</v>
      </c>
      <c r="X50" s="67" t="s">
        <v>13</v>
      </c>
      <c r="Y50" s="68" t="s">
        <v>10</v>
      </c>
      <c r="Z50" s="66" t="s">
        <v>18</v>
      </c>
      <c r="AA50" s="70" t="s">
        <v>15</v>
      </c>
      <c r="AB50" s="67" t="s">
        <v>13</v>
      </c>
      <c r="AC50" s="66" t="s">
        <v>18</v>
      </c>
      <c r="AD50" s="68" t="s">
        <v>10</v>
      </c>
      <c r="AE50" s="71" t="s">
        <v>14</v>
      </c>
    </row>
    <row r="51" spans="1:31" ht="15.5" x14ac:dyDescent="0.35">
      <c r="A51" s="19">
        <v>45</v>
      </c>
      <c r="B51" s="69" t="s">
        <v>12</v>
      </c>
      <c r="C51" s="66" t="s">
        <v>18</v>
      </c>
      <c r="D51" s="67" t="s">
        <v>13</v>
      </c>
      <c r="E51" s="68" t="s">
        <v>10</v>
      </c>
      <c r="F51" s="66" t="s">
        <v>18</v>
      </c>
      <c r="G51" s="71" t="s">
        <v>14</v>
      </c>
      <c r="H51" s="67" t="s">
        <v>13</v>
      </c>
      <c r="I51" s="66" t="s">
        <v>18</v>
      </c>
      <c r="J51" s="68" t="s">
        <v>10</v>
      </c>
      <c r="K51" s="70" t="s">
        <v>15</v>
      </c>
      <c r="L51" s="66" t="s">
        <v>18</v>
      </c>
      <c r="M51" s="67" t="s">
        <v>13</v>
      </c>
      <c r="N51" s="71" t="s">
        <v>14</v>
      </c>
      <c r="O51" s="65" t="s">
        <v>11</v>
      </c>
      <c r="P51" s="68" t="s">
        <v>10</v>
      </c>
      <c r="Q51" s="67" t="s">
        <v>13</v>
      </c>
      <c r="R51" s="66" t="s">
        <v>18</v>
      </c>
      <c r="S51" s="69" t="s">
        <v>12</v>
      </c>
      <c r="T51" s="67" t="s">
        <v>13</v>
      </c>
      <c r="U51" s="66" t="s">
        <v>18</v>
      </c>
      <c r="V51" s="68" t="s">
        <v>10</v>
      </c>
      <c r="W51" s="71" t="s">
        <v>14</v>
      </c>
      <c r="X51" s="66" t="s">
        <v>18</v>
      </c>
      <c r="Y51" s="67" t="s">
        <v>13</v>
      </c>
      <c r="Z51" s="68" t="s">
        <v>10</v>
      </c>
      <c r="AA51" s="66" t="s">
        <v>18</v>
      </c>
      <c r="AB51" s="70" t="s">
        <v>15</v>
      </c>
      <c r="AC51" s="67" t="s">
        <v>13</v>
      </c>
      <c r="AD51" s="66" t="s">
        <v>18</v>
      </c>
      <c r="AE51" s="68" t="s">
        <v>10</v>
      </c>
    </row>
    <row r="52" spans="1:31" ht="15.5" x14ac:dyDescent="0.35">
      <c r="A52" s="19">
        <v>46</v>
      </c>
      <c r="B52" s="68" t="s">
        <v>10</v>
      </c>
      <c r="C52" s="69" t="s">
        <v>12</v>
      </c>
      <c r="D52" s="66" t="s">
        <v>18</v>
      </c>
      <c r="E52" s="67" t="s">
        <v>13</v>
      </c>
      <c r="F52" s="68" t="s">
        <v>10</v>
      </c>
      <c r="G52" s="66" t="s">
        <v>18</v>
      </c>
      <c r="H52" s="71" t="s">
        <v>14</v>
      </c>
      <c r="I52" s="67" t="s">
        <v>13</v>
      </c>
      <c r="J52" s="66" t="s">
        <v>18</v>
      </c>
      <c r="K52" s="68" t="s">
        <v>10</v>
      </c>
      <c r="L52" s="70" t="s">
        <v>15</v>
      </c>
      <c r="M52" s="88" t="s">
        <v>43</v>
      </c>
      <c r="N52" s="67" t="s">
        <v>13</v>
      </c>
      <c r="O52" s="66" t="s">
        <v>18</v>
      </c>
      <c r="P52" s="65" t="s">
        <v>11</v>
      </c>
      <c r="Q52" s="68" t="s">
        <v>10</v>
      </c>
      <c r="R52" s="67" t="s">
        <v>13</v>
      </c>
      <c r="S52" s="66" t="s">
        <v>18</v>
      </c>
      <c r="T52" s="69" t="s">
        <v>12</v>
      </c>
      <c r="U52" s="67" t="s">
        <v>13</v>
      </c>
      <c r="V52" s="66" t="s">
        <v>18</v>
      </c>
      <c r="W52" s="68" t="s">
        <v>10</v>
      </c>
      <c r="X52" s="71" t="s">
        <v>14</v>
      </c>
      <c r="Y52" s="66" t="s">
        <v>18</v>
      </c>
      <c r="Z52" s="67" t="s">
        <v>13</v>
      </c>
      <c r="AA52" s="68" t="s">
        <v>10</v>
      </c>
      <c r="AB52" s="66" t="s">
        <v>18</v>
      </c>
      <c r="AC52" s="70" t="s">
        <v>15</v>
      </c>
      <c r="AD52" s="67" t="s">
        <v>13</v>
      </c>
      <c r="AE52" s="66" t="s">
        <v>18</v>
      </c>
    </row>
    <row r="53" spans="1:31" ht="15.5" x14ac:dyDescent="0.35">
      <c r="A53" s="19">
        <v>47</v>
      </c>
      <c r="B53" s="66" t="s">
        <v>18</v>
      </c>
      <c r="C53" s="68" t="s">
        <v>10</v>
      </c>
      <c r="D53" s="69" t="s">
        <v>12</v>
      </c>
      <c r="E53" s="66" t="s">
        <v>18</v>
      </c>
      <c r="F53" s="67" t="s">
        <v>13</v>
      </c>
      <c r="G53" s="68" t="s">
        <v>10</v>
      </c>
      <c r="H53" s="66" t="s">
        <v>18</v>
      </c>
      <c r="I53" s="71" t="s">
        <v>14</v>
      </c>
      <c r="J53" s="67" t="s">
        <v>13</v>
      </c>
      <c r="K53" s="66" t="s">
        <v>18</v>
      </c>
      <c r="L53" s="68" t="s">
        <v>10</v>
      </c>
      <c r="M53" s="70" t="s">
        <v>15</v>
      </c>
      <c r="N53" s="69" t="s">
        <v>12</v>
      </c>
      <c r="O53" s="67" t="s">
        <v>13</v>
      </c>
      <c r="P53" s="71" t="s">
        <v>14</v>
      </c>
      <c r="Q53" s="65" t="s">
        <v>11</v>
      </c>
      <c r="R53" s="68" t="s">
        <v>10</v>
      </c>
      <c r="S53" s="67" t="s">
        <v>13</v>
      </c>
      <c r="T53" s="66" t="s">
        <v>18</v>
      </c>
      <c r="U53" s="69" t="s">
        <v>12</v>
      </c>
      <c r="V53" s="67" t="s">
        <v>13</v>
      </c>
      <c r="W53" s="66" t="s">
        <v>18</v>
      </c>
      <c r="X53" s="68" t="s">
        <v>10</v>
      </c>
      <c r="Y53" s="71" t="s">
        <v>14</v>
      </c>
      <c r="Z53" s="66" t="s">
        <v>18</v>
      </c>
      <c r="AA53" s="67" t="s">
        <v>13</v>
      </c>
      <c r="AB53" s="68" t="s">
        <v>10</v>
      </c>
      <c r="AC53" s="66" t="s">
        <v>18</v>
      </c>
      <c r="AD53" s="70" t="s">
        <v>15</v>
      </c>
      <c r="AE53" s="67" t="s">
        <v>13</v>
      </c>
    </row>
    <row r="54" spans="1:31" ht="15.5" x14ac:dyDescent="0.35">
      <c r="A54" s="19">
        <v>48</v>
      </c>
      <c r="B54" s="67" t="s">
        <v>13</v>
      </c>
      <c r="C54" s="66" t="s">
        <v>18</v>
      </c>
      <c r="D54" s="68" t="s">
        <v>10</v>
      </c>
      <c r="E54" s="69" t="s">
        <v>12</v>
      </c>
      <c r="F54" s="66" t="s">
        <v>18</v>
      </c>
      <c r="G54" s="67" t="s">
        <v>13</v>
      </c>
      <c r="H54" s="68" t="s">
        <v>10</v>
      </c>
      <c r="I54" s="66" t="s">
        <v>18</v>
      </c>
      <c r="J54" s="71" t="s">
        <v>14</v>
      </c>
      <c r="K54" s="67" t="s">
        <v>13</v>
      </c>
      <c r="L54" s="66" t="s">
        <v>18</v>
      </c>
      <c r="M54" s="68" t="s">
        <v>10</v>
      </c>
      <c r="N54" s="70" t="s">
        <v>15</v>
      </c>
      <c r="O54" s="71" t="s">
        <v>14</v>
      </c>
      <c r="P54" s="67" t="s">
        <v>13</v>
      </c>
      <c r="Q54" s="66" t="s">
        <v>18</v>
      </c>
      <c r="R54" s="65" t="s">
        <v>11</v>
      </c>
      <c r="S54" s="68" t="s">
        <v>10</v>
      </c>
      <c r="T54" s="67" t="s">
        <v>13</v>
      </c>
      <c r="U54" s="66" t="s">
        <v>18</v>
      </c>
      <c r="V54" s="69" t="s">
        <v>12</v>
      </c>
      <c r="W54" s="67" t="s">
        <v>13</v>
      </c>
      <c r="X54" s="66" t="s">
        <v>18</v>
      </c>
      <c r="Y54" s="68" t="s">
        <v>10</v>
      </c>
      <c r="Z54" s="71" t="s">
        <v>14</v>
      </c>
      <c r="AA54" s="66" t="s">
        <v>18</v>
      </c>
      <c r="AB54" s="67" t="s">
        <v>13</v>
      </c>
      <c r="AC54" s="68" t="s">
        <v>10</v>
      </c>
      <c r="AD54" s="66" t="s">
        <v>18</v>
      </c>
      <c r="AE54" s="70" t="s">
        <v>15</v>
      </c>
    </row>
    <row r="55" spans="1:31" ht="15.5" x14ac:dyDescent="0.35">
      <c r="A55" s="19">
        <v>49</v>
      </c>
      <c r="B55" s="71" t="s">
        <v>14</v>
      </c>
      <c r="C55" s="67" t="s">
        <v>13</v>
      </c>
      <c r="D55" s="66" t="s">
        <v>18</v>
      </c>
      <c r="E55" s="68" t="s">
        <v>10</v>
      </c>
      <c r="F55" s="69" t="s">
        <v>12</v>
      </c>
      <c r="G55" s="66" t="s">
        <v>18</v>
      </c>
      <c r="H55" s="67" t="s">
        <v>13</v>
      </c>
      <c r="I55" s="68" t="s">
        <v>10</v>
      </c>
      <c r="J55" s="66" t="s">
        <v>18</v>
      </c>
      <c r="K55" s="65" t="s">
        <v>11</v>
      </c>
      <c r="L55" s="67" t="s">
        <v>13</v>
      </c>
      <c r="M55" s="66" t="s">
        <v>18</v>
      </c>
      <c r="N55" s="68" t="s">
        <v>10</v>
      </c>
      <c r="O55" s="70" t="s">
        <v>15</v>
      </c>
      <c r="P55" s="88" t="s">
        <v>43</v>
      </c>
      <c r="Q55" s="67" t="s">
        <v>13</v>
      </c>
      <c r="R55" s="71" t="s">
        <v>14</v>
      </c>
      <c r="S55" s="65" t="s">
        <v>11</v>
      </c>
      <c r="T55" s="68" t="s">
        <v>10</v>
      </c>
      <c r="U55" s="67" t="s">
        <v>13</v>
      </c>
      <c r="V55" s="66" t="s">
        <v>18</v>
      </c>
      <c r="W55" s="69" t="s">
        <v>12</v>
      </c>
      <c r="X55" s="67" t="s">
        <v>13</v>
      </c>
      <c r="Y55" s="66" t="s">
        <v>18</v>
      </c>
      <c r="Z55" s="68" t="s">
        <v>10</v>
      </c>
      <c r="AA55" s="71" t="s">
        <v>14</v>
      </c>
      <c r="AB55" s="66" t="s">
        <v>18</v>
      </c>
      <c r="AC55" s="67" t="s">
        <v>13</v>
      </c>
      <c r="AD55" s="68" t="s">
        <v>10</v>
      </c>
      <c r="AE55" s="66" t="s">
        <v>18</v>
      </c>
    </row>
    <row r="56" spans="1:31" ht="15.5" x14ac:dyDescent="0.35">
      <c r="A56" s="19">
        <v>50</v>
      </c>
      <c r="B56" s="66" t="s">
        <v>18</v>
      </c>
      <c r="C56" s="71" t="s">
        <v>14</v>
      </c>
      <c r="D56" s="67" t="s">
        <v>13</v>
      </c>
      <c r="E56" s="66" t="s">
        <v>18</v>
      </c>
      <c r="F56" s="68" t="s">
        <v>10</v>
      </c>
      <c r="G56" s="69" t="s">
        <v>12</v>
      </c>
      <c r="H56" s="66" t="s">
        <v>18</v>
      </c>
      <c r="I56" s="67" t="s">
        <v>13</v>
      </c>
      <c r="J56" s="68" t="s">
        <v>10</v>
      </c>
      <c r="K56" s="66" t="s">
        <v>18</v>
      </c>
      <c r="L56" s="71" t="s">
        <v>14</v>
      </c>
      <c r="M56" s="67" t="s">
        <v>13</v>
      </c>
      <c r="N56" s="66" t="s">
        <v>18</v>
      </c>
      <c r="O56" s="68" t="s">
        <v>10</v>
      </c>
      <c r="P56" s="70" t="s">
        <v>15</v>
      </c>
      <c r="Q56" s="69" t="s">
        <v>12</v>
      </c>
      <c r="R56" s="67" t="s">
        <v>13</v>
      </c>
      <c r="S56" s="66" t="s">
        <v>18</v>
      </c>
      <c r="T56" s="65" t="s">
        <v>11</v>
      </c>
      <c r="U56" s="68" t="s">
        <v>10</v>
      </c>
      <c r="V56" s="67" t="s">
        <v>13</v>
      </c>
      <c r="W56" s="66" t="s">
        <v>18</v>
      </c>
      <c r="X56" s="69" t="s">
        <v>12</v>
      </c>
      <c r="Y56" s="67" t="s">
        <v>13</v>
      </c>
      <c r="Z56" s="66" t="s">
        <v>18</v>
      </c>
      <c r="AA56" s="68" t="s">
        <v>10</v>
      </c>
      <c r="AB56" s="71" t="s">
        <v>14</v>
      </c>
      <c r="AC56" s="66" t="s">
        <v>18</v>
      </c>
      <c r="AD56" s="67" t="s">
        <v>13</v>
      </c>
      <c r="AE56" s="68" t="s">
        <v>10</v>
      </c>
    </row>
    <row r="57" spans="1:31" ht="15.5" x14ac:dyDescent="0.35">
      <c r="A57" s="19">
        <v>51</v>
      </c>
      <c r="B57" s="68" t="s">
        <v>10</v>
      </c>
      <c r="C57" s="66" t="s">
        <v>18</v>
      </c>
      <c r="D57" s="71" t="s">
        <v>14</v>
      </c>
      <c r="E57" s="67" t="s">
        <v>13</v>
      </c>
      <c r="F57" s="66" t="s">
        <v>18</v>
      </c>
      <c r="G57" s="68" t="s">
        <v>10</v>
      </c>
      <c r="H57" s="69" t="s">
        <v>12</v>
      </c>
      <c r="I57" s="66" t="s">
        <v>18</v>
      </c>
      <c r="J57" s="67" t="s">
        <v>13</v>
      </c>
      <c r="K57" s="68" t="s">
        <v>10</v>
      </c>
      <c r="L57" s="66" t="s">
        <v>18</v>
      </c>
      <c r="M57" s="71" t="s">
        <v>14</v>
      </c>
      <c r="N57" s="67" t="s">
        <v>13</v>
      </c>
      <c r="O57" s="66" t="s">
        <v>18</v>
      </c>
      <c r="P57" s="68" t="s">
        <v>10</v>
      </c>
      <c r="Q57" s="70" t="s">
        <v>15</v>
      </c>
      <c r="R57" s="66" t="s">
        <v>18</v>
      </c>
      <c r="S57" s="67" t="s">
        <v>13</v>
      </c>
      <c r="T57" s="71" t="s">
        <v>14</v>
      </c>
      <c r="U57" s="65" t="s">
        <v>11</v>
      </c>
      <c r="V57" s="68" t="s">
        <v>10</v>
      </c>
      <c r="W57" s="67" t="s">
        <v>13</v>
      </c>
      <c r="X57" s="66" t="s">
        <v>18</v>
      </c>
      <c r="Y57" s="69" t="s">
        <v>12</v>
      </c>
      <c r="Z57" s="67" t="s">
        <v>13</v>
      </c>
      <c r="AA57" s="66" t="s">
        <v>18</v>
      </c>
      <c r="AB57" s="68" t="s">
        <v>10</v>
      </c>
      <c r="AC57" s="71" t="s">
        <v>14</v>
      </c>
      <c r="AD57" s="66" t="s">
        <v>18</v>
      </c>
      <c r="AE57" s="67" t="s">
        <v>13</v>
      </c>
    </row>
    <row r="58" spans="1:31" ht="15.5" x14ac:dyDescent="0.35">
      <c r="A58" s="19">
        <v>52</v>
      </c>
      <c r="B58" s="67" t="s">
        <v>13</v>
      </c>
      <c r="C58" s="68" t="s">
        <v>10</v>
      </c>
      <c r="D58" s="66" t="s">
        <v>18</v>
      </c>
      <c r="E58" s="71" t="s">
        <v>14</v>
      </c>
      <c r="F58" s="67" t="s">
        <v>13</v>
      </c>
      <c r="G58" s="66" t="s">
        <v>18</v>
      </c>
      <c r="H58" s="68" t="s">
        <v>10</v>
      </c>
      <c r="I58" s="69" t="s">
        <v>12</v>
      </c>
      <c r="J58" s="66" t="s">
        <v>18</v>
      </c>
      <c r="K58" s="67" t="s">
        <v>13</v>
      </c>
      <c r="L58" s="68" t="s">
        <v>10</v>
      </c>
      <c r="M58" s="66" t="s">
        <v>18</v>
      </c>
      <c r="N58" s="71" t="s">
        <v>14</v>
      </c>
      <c r="O58" s="67" t="s">
        <v>13</v>
      </c>
      <c r="P58" s="66" t="s">
        <v>18</v>
      </c>
      <c r="Q58" s="68" t="s">
        <v>10</v>
      </c>
      <c r="R58" s="70" t="s">
        <v>15</v>
      </c>
      <c r="S58" s="71" t="s">
        <v>14</v>
      </c>
      <c r="T58" s="67" t="s">
        <v>13</v>
      </c>
      <c r="U58" s="66" t="s">
        <v>18</v>
      </c>
      <c r="V58" s="65" t="s">
        <v>11</v>
      </c>
      <c r="W58" s="68" t="s">
        <v>10</v>
      </c>
      <c r="X58" s="67" t="s">
        <v>13</v>
      </c>
      <c r="Y58" s="66" t="s">
        <v>18</v>
      </c>
      <c r="Z58" s="69" t="s">
        <v>12</v>
      </c>
      <c r="AA58" s="67" t="s">
        <v>13</v>
      </c>
      <c r="AB58" s="66" t="s">
        <v>18</v>
      </c>
      <c r="AC58" s="68" t="s">
        <v>10</v>
      </c>
      <c r="AD58" s="71" t="s">
        <v>14</v>
      </c>
      <c r="AE58" s="66" t="s">
        <v>18</v>
      </c>
    </row>
    <row r="59" spans="1:31" ht="15.5" x14ac:dyDescent="0.35">
      <c r="A59" s="19">
        <v>53</v>
      </c>
      <c r="B59" s="70" t="s">
        <v>15</v>
      </c>
      <c r="C59" s="67" t="s">
        <v>13</v>
      </c>
      <c r="D59" s="68" t="s">
        <v>10</v>
      </c>
      <c r="E59" s="66" t="s">
        <v>18</v>
      </c>
      <c r="F59" s="71" t="s">
        <v>14</v>
      </c>
      <c r="G59" s="67" t="s">
        <v>13</v>
      </c>
      <c r="H59" s="66" t="s">
        <v>18</v>
      </c>
      <c r="I59" s="68" t="s">
        <v>10</v>
      </c>
      <c r="J59" s="69" t="s">
        <v>12</v>
      </c>
      <c r="K59" s="66" t="s">
        <v>18</v>
      </c>
      <c r="L59" s="67" t="s">
        <v>13</v>
      </c>
      <c r="M59" s="68" t="s">
        <v>10</v>
      </c>
      <c r="N59" s="66" t="s">
        <v>18</v>
      </c>
      <c r="O59" s="71" t="s">
        <v>14</v>
      </c>
      <c r="P59" s="67" t="s">
        <v>13</v>
      </c>
      <c r="Q59" s="66" t="s">
        <v>18</v>
      </c>
      <c r="R59" s="68" t="s">
        <v>10</v>
      </c>
      <c r="S59" s="70" t="s">
        <v>15</v>
      </c>
      <c r="T59" s="88" t="s">
        <v>43</v>
      </c>
      <c r="U59" s="67" t="s">
        <v>13</v>
      </c>
      <c r="V59" s="71" t="s">
        <v>14</v>
      </c>
      <c r="W59" s="65" t="s">
        <v>11</v>
      </c>
      <c r="X59" s="68" t="s">
        <v>10</v>
      </c>
      <c r="Y59" s="67" t="s">
        <v>13</v>
      </c>
      <c r="Z59" s="66" t="s">
        <v>18</v>
      </c>
      <c r="AA59" s="69" t="s">
        <v>12</v>
      </c>
      <c r="AB59" s="67" t="s">
        <v>13</v>
      </c>
      <c r="AC59" s="66" t="s">
        <v>18</v>
      </c>
      <c r="AD59" s="68" t="s">
        <v>10</v>
      </c>
      <c r="AE59" s="71" t="s">
        <v>14</v>
      </c>
    </row>
    <row r="60" spans="1:31" ht="15.5" x14ac:dyDescent="0.35">
      <c r="A60" s="19">
        <v>54</v>
      </c>
      <c r="B60" s="66" t="s">
        <v>18</v>
      </c>
      <c r="C60" s="70" t="s">
        <v>15</v>
      </c>
      <c r="D60" s="67" t="s">
        <v>13</v>
      </c>
      <c r="E60" s="68" t="s">
        <v>10</v>
      </c>
      <c r="F60" s="66" t="s">
        <v>18</v>
      </c>
      <c r="G60" s="71" t="s">
        <v>14</v>
      </c>
      <c r="H60" s="67" t="s">
        <v>13</v>
      </c>
      <c r="I60" s="66" t="s">
        <v>18</v>
      </c>
      <c r="J60" s="68" t="s">
        <v>10</v>
      </c>
      <c r="K60" s="69" t="s">
        <v>12</v>
      </c>
      <c r="L60" s="66" t="s">
        <v>18</v>
      </c>
      <c r="M60" s="67" t="s">
        <v>13</v>
      </c>
      <c r="N60" s="68" t="s">
        <v>10</v>
      </c>
      <c r="O60" s="66" t="s">
        <v>18</v>
      </c>
      <c r="P60" s="71" t="s">
        <v>14</v>
      </c>
      <c r="Q60" s="67" t="s">
        <v>13</v>
      </c>
      <c r="R60" s="66" t="s">
        <v>18</v>
      </c>
      <c r="S60" s="68" t="s">
        <v>10</v>
      </c>
      <c r="T60" s="70" t="s">
        <v>15</v>
      </c>
      <c r="U60" s="69" t="s">
        <v>12</v>
      </c>
      <c r="V60" s="67" t="s">
        <v>13</v>
      </c>
      <c r="W60" s="66" t="s">
        <v>18</v>
      </c>
      <c r="X60" s="65" t="s">
        <v>11</v>
      </c>
      <c r="Y60" s="68" t="s">
        <v>10</v>
      </c>
      <c r="Z60" s="67" t="s">
        <v>13</v>
      </c>
      <c r="AA60" s="66" t="s">
        <v>18</v>
      </c>
      <c r="AB60" s="69" t="s">
        <v>12</v>
      </c>
      <c r="AC60" s="67" t="s">
        <v>13</v>
      </c>
      <c r="AD60" s="66" t="s">
        <v>18</v>
      </c>
      <c r="AE60" s="68" t="s">
        <v>10</v>
      </c>
    </row>
    <row r="61" spans="1:31" ht="15.5" x14ac:dyDescent="0.35">
      <c r="A61" s="19">
        <v>55</v>
      </c>
      <c r="B61" s="69" t="s">
        <v>12</v>
      </c>
      <c r="C61" s="66" t="s">
        <v>18</v>
      </c>
      <c r="D61" s="70" t="s">
        <v>15</v>
      </c>
      <c r="E61" s="67" t="s">
        <v>13</v>
      </c>
      <c r="F61" s="68" t="s">
        <v>10</v>
      </c>
      <c r="G61" s="66" t="s">
        <v>18</v>
      </c>
      <c r="H61" s="71" t="s">
        <v>14</v>
      </c>
      <c r="I61" s="67" t="s">
        <v>13</v>
      </c>
      <c r="J61" s="66" t="s">
        <v>18</v>
      </c>
      <c r="K61" s="68" t="s">
        <v>10</v>
      </c>
      <c r="L61" s="69" t="s">
        <v>12</v>
      </c>
      <c r="M61" s="66" t="s">
        <v>18</v>
      </c>
      <c r="N61" s="67" t="s">
        <v>13</v>
      </c>
      <c r="O61" s="68" t="s">
        <v>10</v>
      </c>
      <c r="P61" s="66" t="s">
        <v>18</v>
      </c>
      <c r="Q61" s="71" t="s">
        <v>14</v>
      </c>
      <c r="R61" s="67" t="s">
        <v>13</v>
      </c>
      <c r="S61" s="66" t="s">
        <v>18</v>
      </c>
      <c r="T61" s="68" t="s">
        <v>10</v>
      </c>
      <c r="U61" s="70" t="s">
        <v>15</v>
      </c>
      <c r="V61" s="66" t="s">
        <v>18</v>
      </c>
      <c r="W61" s="67" t="s">
        <v>13</v>
      </c>
      <c r="X61" s="71" t="s">
        <v>14</v>
      </c>
      <c r="Y61" s="65" t="s">
        <v>11</v>
      </c>
      <c r="Z61" s="68" t="s">
        <v>10</v>
      </c>
      <c r="AA61" s="67" t="s">
        <v>13</v>
      </c>
      <c r="AB61" s="66" t="s">
        <v>18</v>
      </c>
      <c r="AC61" s="69" t="s">
        <v>12</v>
      </c>
      <c r="AD61" s="67" t="s">
        <v>13</v>
      </c>
      <c r="AE61" s="66" t="s">
        <v>18</v>
      </c>
    </row>
    <row r="62" spans="1:31" ht="15.5" x14ac:dyDescent="0.35">
      <c r="A62" s="19">
        <v>56</v>
      </c>
      <c r="B62" s="67" t="s">
        <v>13</v>
      </c>
      <c r="C62" s="69" t="s">
        <v>12</v>
      </c>
      <c r="D62" s="66" t="s">
        <v>18</v>
      </c>
      <c r="E62" s="70" t="s">
        <v>15</v>
      </c>
      <c r="F62" s="67" t="s">
        <v>13</v>
      </c>
      <c r="G62" s="68" t="s">
        <v>10</v>
      </c>
      <c r="H62" s="66" t="s">
        <v>18</v>
      </c>
      <c r="I62" s="71" t="s">
        <v>14</v>
      </c>
      <c r="J62" s="67" t="s">
        <v>13</v>
      </c>
      <c r="K62" s="66" t="s">
        <v>18</v>
      </c>
      <c r="L62" s="68" t="s">
        <v>10</v>
      </c>
      <c r="M62" s="69" t="s">
        <v>12</v>
      </c>
      <c r="N62" s="66" t="s">
        <v>18</v>
      </c>
      <c r="O62" s="67" t="s">
        <v>13</v>
      </c>
      <c r="P62" s="68" t="s">
        <v>10</v>
      </c>
      <c r="Q62" s="66" t="s">
        <v>18</v>
      </c>
      <c r="R62" s="71" t="s">
        <v>14</v>
      </c>
      <c r="S62" s="67" t="s">
        <v>13</v>
      </c>
      <c r="T62" s="66" t="s">
        <v>18</v>
      </c>
      <c r="U62" s="68" t="s">
        <v>10</v>
      </c>
      <c r="V62" s="70" t="s">
        <v>15</v>
      </c>
      <c r="W62" s="71" t="s">
        <v>14</v>
      </c>
      <c r="X62" s="67" t="s">
        <v>13</v>
      </c>
      <c r="Y62" s="66" t="s">
        <v>18</v>
      </c>
      <c r="Z62" s="65" t="s">
        <v>11</v>
      </c>
      <c r="AA62" s="68" t="s">
        <v>10</v>
      </c>
      <c r="AB62" s="67" t="s">
        <v>13</v>
      </c>
      <c r="AC62" s="66" t="s">
        <v>18</v>
      </c>
      <c r="AD62" s="69" t="s">
        <v>12</v>
      </c>
      <c r="AE62" s="67" t="s">
        <v>13</v>
      </c>
    </row>
    <row r="63" spans="1:31" ht="15.5" x14ac:dyDescent="0.35">
      <c r="A63" s="19">
        <v>57</v>
      </c>
      <c r="B63" s="66" t="s">
        <v>18</v>
      </c>
      <c r="C63" s="67" t="s">
        <v>13</v>
      </c>
      <c r="D63" s="69" t="s">
        <v>12</v>
      </c>
      <c r="E63" s="66" t="s">
        <v>18</v>
      </c>
      <c r="F63" s="70" t="s">
        <v>15</v>
      </c>
      <c r="G63" s="67" t="s">
        <v>13</v>
      </c>
      <c r="H63" s="68" t="s">
        <v>10</v>
      </c>
      <c r="I63" s="66" t="s">
        <v>18</v>
      </c>
      <c r="J63" s="71" t="s">
        <v>14</v>
      </c>
      <c r="K63" s="67" t="s">
        <v>13</v>
      </c>
      <c r="L63" s="66" t="s">
        <v>18</v>
      </c>
      <c r="M63" s="68" t="s">
        <v>10</v>
      </c>
      <c r="N63" s="69" t="s">
        <v>12</v>
      </c>
      <c r="O63" s="66" t="s">
        <v>18</v>
      </c>
      <c r="P63" s="67" t="s">
        <v>13</v>
      </c>
      <c r="Q63" s="68" t="s">
        <v>10</v>
      </c>
      <c r="R63" s="66" t="s">
        <v>18</v>
      </c>
      <c r="S63" s="71" t="s">
        <v>14</v>
      </c>
      <c r="T63" s="67" t="s">
        <v>13</v>
      </c>
      <c r="U63" s="66" t="s">
        <v>18</v>
      </c>
      <c r="V63" s="68" t="s">
        <v>10</v>
      </c>
      <c r="W63" s="70" t="s">
        <v>15</v>
      </c>
      <c r="X63" s="88" t="s">
        <v>43</v>
      </c>
      <c r="Y63" s="67" t="s">
        <v>13</v>
      </c>
      <c r="Z63" s="71" t="s">
        <v>14</v>
      </c>
      <c r="AA63" s="65" t="s">
        <v>11</v>
      </c>
      <c r="AB63" s="68" t="s">
        <v>10</v>
      </c>
      <c r="AC63" s="67" t="s">
        <v>13</v>
      </c>
      <c r="AD63" s="66" t="s">
        <v>18</v>
      </c>
      <c r="AE63" s="69" t="s">
        <v>12</v>
      </c>
    </row>
    <row r="64" spans="1:31" ht="15.5" x14ac:dyDescent="0.35">
      <c r="A64" s="19">
        <v>58</v>
      </c>
      <c r="B64" s="68" t="s">
        <v>10</v>
      </c>
      <c r="C64" s="66" t="s">
        <v>18</v>
      </c>
      <c r="D64" s="67" t="s">
        <v>13</v>
      </c>
      <c r="E64" s="69" t="s">
        <v>12</v>
      </c>
      <c r="F64" s="66" t="s">
        <v>18</v>
      </c>
      <c r="G64" s="70" t="s">
        <v>15</v>
      </c>
      <c r="H64" s="67" t="s">
        <v>13</v>
      </c>
      <c r="I64" s="68" t="s">
        <v>10</v>
      </c>
      <c r="J64" s="66" t="s">
        <v>18</v>
      </c>
      <c r="K64" s="71" t="s">
        <v>14</v>
      </c>
      <c r="L64" s="67" t="s">
        <v>13</v>
      </c>
      <c r="M64" s="66" t="s">
        <v>18</v>
      </c>
      <c r="N64" s="68" t="s">
        <v>10</v>
      </c>
      <c r="O64" s="69" t="s">
        <v>12</v>
      </c>
      <c r="P64" s="66" t="s">
        <v>18</v>
      </c>
      <c r="Q64" s="67" t="s">
        <v>13</v>
      </c>
      <c r="R64" s="68" t="s">
        <v>10</v>
      </c>
      <c r="S64" s="66" t="s">
        <v>18</v>
      </c>
      <c r="T64" s="71" t="s">
        <v>14</v>
      </c>
      <c r="U64" s="67" t="s">
        <v>13</v>
      </c>
      <c r="V64" s="66" t="s">
        <v>18</v>
      </c>
      <c r="W64" s="68" t="s">
        <v>10</v>
      </c>
      <c r="X64" s="70" t="s">
        <v>15</v>
      </c>
      <c r="Y64" s="69" t="s">
        <v>12</v>
      </c>
      <c r="Z64" s="67" t="s">
        <v>13</v>
      </c>
      <c r="AA64" s="66" t="s">
        <v>18</v>
      </c>
      <c r="AB64" s="65" t="s">
        <v>11</v>
      </c>
      <c r="AC64" s="68" t="s">
        <v>10</v>
      </c>
      <c r="AD64" s="67" t="s">
        <v>13</v>
      </c>
      <c r="AE64" s="66" t="s">
        <v>18</v>
      </c>
    </row>
    <row r="65" spans="1:31" ht="15.5" x14ac:dyDescent="0.35">
      <c r="A65" s="19">
        <v>59</v>
      </c>
      <c r="B65" s="67" t="s">
        <v>13</v>
      </c>
      <c r="C65" s="68" t="s">
        <v>10</v>
      </c>
      <c r="D65" s="66" t="s">
        <v>18</v>
      </c>
      <c r="E65" s="67" t="s">
        <v>13</v>
      </c>
      <c r="F65" s="69" t="s">
        <v>12</v>
      </c>
      <c r="G65" s="66" t="s">
        <v>18</v>
      </c>
      <c r="H65" s="70" t="s">
        <v>15</v>
      </c>
      <c r="I65" s="67" t="s">
        <v>13</v>
      </c>
      <c r="J65" s="68" t="s">
        <v>10</v>
      </c>
      <c r="K65" s="66" t="s">
        <v>18</v>
      </c>
      <c r="L65" s="71" t="s">
        <v>14</v>
      </c>
      <c r="M65" s="67" t="s">
        <v>13</v>
      </c>
      <c r="N65" s="66" t="s">
        <v>18</v>
      </c>
      <c r="O65" s="68" t="s">
        <v>10</v>
      </c>
      <c r="P65" s="69" t="s">
        <v>12</v>
      </c>
      <c r="Q65" s="66" t="s">
        <v>18</v>
      </c>
      <c r="R65" s="67" t="s">
        <v>13</v>
      </c>
      <c r="S65" s="68" t="s">
        <v>10</v>
      </c>
      <c r="T65" s="66" t="s">
        <v>18</v>
      </c>
      <c r="U65" s="71" t="s">
        <v>14</v>
      </c>
      <c r="V65" s="67" t="s">
        <v>13</v>
      </c>
      <c r="W65" s="66" t="s">
        <v>18</v>
      </c>
      <c r="X65" s="68" t="s">
        <v>10</v>
      </c>
      <c r="Y65" s="70" t="s">
        <v>15</v>
      </c>
      <c r="Z65" s="66" t="s">
        <v>18</v>
      </c>
      <c r="AA65" s="67" t="s">
        <v>13</v>
      </c>
      <c r="AB65" s="71" t="s">
        <v>14</v>
      </c>
      <c r="AC65" s="65" t="s">
        <v>11</v>
      </c>
      <c r="AD65" s="68" t="s">
        <v>10</v>
      </c>
      <c r="AE65" s="67" t="s">
        <v>13</v>
      </c>
    </row>
    <row r="66" spans="1:31" ht="15.5" x14ac:dyDescent="0.35">
      <c r="A66" s="19">
        <v>60</v>
      </c>
      <c r="B66" s="66" t="s">
        <v>18</v>
      </c>
      <c r="C66" s="67" t="s">
        <v>13</v>
      </c>
      <c r="D66" s="68" t="s">
        <v>10</v>
      </c>
      <c r="E66" s="66" t="s">
        <v>18</v>
      </c>
      <c r="F66" s="67" t="s">
        <v>13</v>
      </c>
      <c r="G66" s="69" t="s">
        <v>12</v>
      </c>
      <c r="H66" s="66" t="s">
        <v>18</v>
      </c>
      <c r="I66" s="70" t="s">
        <v>15</v>
      </c>
      <c r="J66" s="67" t="s">
        <v>13</v>
      </c>
      <c r="K66" s="68" t="s">
        <v>10</v>
      </c>
      <c r="L66" s="66" t="s">
        <v>18</v>
      </c>
      <c r="M66" s="71" t="s">
        <v>14</v>
      </c>
      <c r="N66" s="67" t="s">
        <v>13</v>
      </c>
      <c r="O66" s="66" t="s">
        <v>18</v>
      </c>
      <c r="P66" s="68" t="s">
        <v>10</v>
      </c>
      <c r="Q66" s="69" t="s">
        <v>12</v>
      </c>
      <c r="R66" s="66" t="s">
        <v>18</v>
      </c>
      <c r="S66" s="67" t="s">
        <v>13</v>
      </c>
      <c r="T66" s="68" t="s">
        <v>10</v>
      </c>
      <c r="U66" s="66" t="s">
        <v>18</v>
      </c>
      <c r="V66" s="71" t="s">
        <v>14</v>
      </c>
      <c r="W66" s="67" t="s">
        <v>13</v>
      </c>
      <c r="X66" s="66" t="s">
        <v>18</v>
      </c>
      <c r="Y66" s="68" t="s">
        <v>10</v>
      </c>
      <c r="Z66" s="70" t="s">
        <v>15</v>
      </c>
      <c r="AA66" s="88" t="s">
        <v>43</v>
      </c>
      <c r="AB66" s="67" t="s">
        <v>13</v>
      </c>
      <c r="AC66" s="66" t="s">
        <v>18</v>
      </c>
      <c r="AD66" s="65" t="s">
        <v>11</v>
      </c>
      <c r="AE66" s="68" t="s">
        <v>10</v>
      </c>
    </row>
    <row r="67" spans="1:31" ht="15.5" x14ac:dyDescent="0.35">
      <c r="A67" s="19">
        <v>61</v>
      </c>
      <c r="B67" s="70" t="s">
        <v>15</v>
      </c>
      <c r="C67" s="66" t="s">
        <v>18</v>
      </c>
      <c r="D67" s="67" t="s">
        <v>13</v>
      </c>
      <c r="E67" s="68" t="s">
        <v>10</v>
      </c>
      <c r="F67" s="66" t="s">
        <v>18</v>
      </c>
      <c r="G67" s="67" t="s">
        <v>13</v>
      </c>
      <c r="H67" s="69" t="s">
        <v>12</v>
      </c>
      <c r="I67" s="66" t="s">
        <v>18</v>
      </c>
      <c r="J67" s="70" t="s">
        <v>15</v>
      </c>
      <c r="K67" s="67" t="s">
        <v>13</v>
      </c>
      <c r="L67" s="65" t="s">
        <v>11</v>
      </c>
      <c r="M67" s="66" t="s">
        <v>18</v>
      </c>
      <c r="N67" s="71" t="s">
        <v>14</v>
      </c>
      <c r="O67" s="67" t="s">
        <v>13</v>
      </c>
      <c r="P67" s="66" t="s">
        <v>18</v>
      </c>
      <c r="Q67" s="68" t="s">
        <v>10</v>
      </c>
      <c r="R67" s="69" t="s">
        <v>12</v>
      </c>
      <c r="S67" s="66" t="s">
        <v>18</v>
      </c>
      <c r="T67" s="67" t="s">
        <v>13</v>
      </c>
      <c r="U67" s="68" t="s">
        <v>10</v>
      </c>
      <c r="V67" s="66" t="s">
        <v>18</v>
      </c>
      <c r="W67" s="71" t="s">
        <v>14</v>
      </c>
      <c r="X67" s="67" t="s">
        <v>13</v>
      </c>
      <c r="Y67" s="66" t="s">
        <v>18</v>
      </c>
      <c r="Z67" s="68" t="s">
        <v>10</v>
      </c>
      <c r="AA67" s="70" t="s">
        <v>15</v>
      </c>
      <c r="AB67" s="66" t="s">
        <v>18</v>
      </c>
      <c r="AC67" s="67" t="s">
        <v>13</v>
      </c>
      <c r="AD67" s="71" t="s">
        <v>14</v>
      </c>
      <c r="AE67" s="65" t="s">
        <v>11</v>
      </c>
    </row>
    <row r="68" spans="1:31" ht="15.5" x14ac:dyDescent="0.35">
      <c r="A68" s="19">
        <v>62</v>
      </c>
      <c r="B68" s="71" t="s">
        <v>14</v>
      </c>
      <c r="C68" s="70" t="s">
        <v>15</v>
      </c>
      <c r="D68" s="66" t="s">
        <v>18</v>
      </c>
      <c r="E68" s="67" t="s">
        <v>13</v>
      </c>
      <c r="F68" s="68" t="s">
        <v>10</v>
      </c>
      <c r="G68" s="66" t="s">
        <v>18</v>
      </c>
      <c r="H68" s="67" t="s">
        <v>13</v>
      </c>
      <c r="I68" s="69" t="s">
        <v>12</v>
      </c>
      <c r="J68" s="66" t="s">
        <v>18</v>
      </c>
      <c r="K68" s="70" t="s">
        <v>15</v>
      </c>
      <c r="L68" s="67" t="s">
        <v>13</v>
      </c>
      <c r="M68" s="68" t="s">
        <v>10</v>
      </c>
      <c r="N68" s="66" t="s">
        <v>18</v>
      </c>
      <c r="O68" s="71" t="s">
        <v>14</v>
      </c>
      <c r="P68" s="67" t="s">
        <v>13</v>
      </c>
      <c r="Q68" s="66" t="s">
        <v>18</v>
      </c>
      <c r="R68" s="68" t="s">
        <v>10</v>
      </c>
      <c r="S68" s="69" t="s">
        <v>12</v>
      </c>
      <c r="T68" s="66" t="s">
        <v>18</v>
      </c>
      <c r="U68" s="67" t="s">
        <v>13</v>
      </c>
      <c r="V68" s="68" t="s">
        <v>10</v>
      </c>
      <c r="W68" s="66" t="s">
        <v>18</v>
      </c>
      <c r="X68" s="71" t="s">
        <v>14</v>
      </c>
      <c r="Y68" s="67" t="s">
        <v>13</v>
      </c>
      <c r="Z68" s="66" t="s">
        <v>18</v>
      </c>
      <c r="AA68" s="68" t="s">
        <v>10</v>
      </c>
      <c r="AB68" s="70" t="s">
        <v>15</v>
      </c>
      <c r="AC68" s="69" t="s">
        <v>12</v>
      </c>
      <c r="AD68" s="67" t="s">
        <v>13</v>
      </c>
      <c r="AE68" s="66" t="s">
        <v>18</v>
      </c>
    </row>
    <row r="69" spans="1:31" ht="15.5" x14ac:dyDescent="0.35">
      <c r="A69" s="19">
        <v>63</v>
      </c>
      <c r="B69" s="66" t="s">
        <v>18</v>
      </c>
      <c r="C69" s="71" t="s">
        <v>14</v>
      </c>
      <c r="D69" s="70" t="s">
        <v>15</v>
      </c>
      <c r="E69" s="66" t="s">
        <v>18</v>
      </c>
      <c r="F69" s="67" t="s">
        <v>13</v>
      </c>
      <c r="G69" s="68" t="s">
        <v>10</v>
      </c>
      <c r="H69" s="66" t="s">
        <v>18</v>
      </c>
      <c r="I69" s="67" t="s">
        <v>13</v>
      </c>
      <c r="J69" s="69" t="s">
        <v>12</v>
      </c>
      <c r="K69" s="66" t="s">
        <v>18</v>
      </c>
      <c r="L69" s="70" t="s">
        <v>15</v>
      </c>
      <c r="M69" s="67" t="s">
        <v>13</v>
      </c>
      <c r="N69" s="65" t="s">
        <v>11</v>
      </c>
      <c r="O69" s="66" t="s">
        <v>18</v>
      </c>
      <c r="P69" s="71" t="s">
        <v>14</v>
      </c>
      <c r="Q69" s="67" t="s">
        <v>13</v>
      </c>
      <c r="R69" s="66" t="s">
        <v>18</v>
      </c>
      <c r="S69" s="68" t="s">
        <v>10</v>
      </c>
      <c r="T69" s="69" t="s">
        <v>12</v>
      </c>
      <c r="U69" s="66" t="s">
        <v>18</v>
      </c>
      <c r="V69" s="67" t="s">
        <v>13</v>
      </c>
      <c r="W69" s="68" t="s">
        <v>10</v>
      </c>
      <c r="X69" s="66" t="s">
        <v>18</v>
      </c>
      <c r="Y69" s="71" t="s">
        <v>14</v>
      </c>
      <c r="Z69" s="67" t="s">
        <v>13</v>
      </c>
      <c r="AA69" s="66" t="s">
        <v>18</v>
      </c>
      <c r="AB69" s="68" t="s">
        <v>10</v>
      </c>
      <c r="AC69" s="70" t="s">
        <v>15</v>
      </c>
      <c r="AD69" s="88" t="s">
        <v>43</v>
      </c>
      <c r="AE69" s="67" t="s">
        <v>13</v>
      </c>
    </row>
    <row r="70" spans="1:31" ht="15.5" x14ac:dyDescent="0.35">
      <c r="A70" s="19">
        <v>64</v>
      </c>
      <c r="B70" s="68" t="s">
        <v>10</v>
      </c>
      <c r="C70" s="66" t="s">
        <v>18</v>
      </c>
      <c r="D70" s="71" t="s">
        <v>14</v>
      </c>
      <c r="E70" s="70" t="s">
        <v>15</v>
      </c>
      <c r="F70" s="66" t="s">
        <v>18</v>
      </c>
      <c r="G70" s="67" t="s">
        <v>13</v>
      </c>
      <c r="H70" s="68" t="s">
        <v>10</v>
      </c>
      <c r="I70" s="66" t="s">
        <v>18</v>
      </c>
      <c r="J70" s="67" t="s">
        <v>13</v>
      </c>
      <c r="K70" s="69" t="s">
        <v>12</v>
      </c>
      <c r="L70" s="66" t="s">
        <v>18</v>
      </c>
      <c r="M70" s="70" t="s">
        <v>15</v>
      </c>
      <c r="N70" s="67" t="s">
        <v>13</v>
      </c>
      <c r="O70" s="68" t="s">
        <v>10</v>
      </c>
      <c r="P70" s="66" t="s">
        <v>18</v>
      </c>
      <c r="Q70" s="71" t="s">
        <v>14</v>
      </c>
      <c r="R70" s="67" t="s">
        <v>13</v>
      </c>
      <c r="S70" s="66" t="s">
        <v>18</v>
      </c>
      <c r="T70" s="68" t="s">
        <v>10</v>
      </c>
      <c r="U70" s="69" t="s">
        <v>12</v>
      </c>
      <c r="V70" s="66" t="s">
        <v>18</v>
      </c>
      <c r="W70" s="67" t="s">
        <v>13</v>
      </c>
      <c r="X70" s="68" t="s">
        <v>10</v>
      </c>
      <c r="Y70" s="66" t="s">
        <v>18</v>
      </c>
      <c r="Z70" s="71" t="s">
        <v>14</v>
      </c>
      <c r="AA70" s="67" t="s">
        <v>13</v>
      </c>
      <c r="AB70" s="66" t="s">
        <v>18</v>
      </c>
      <c r="AC70" s="68" t="s">
        <v>10</v>
      </c>
      <c r="AD70" s="70" t="s">
        <v>15</v>
      </c>
      <c r="AE70" s="71" t="s">
        <v>14</v>
      </c>
    </row>
    <row r="71" spans="1:31" ht="15.5" x14ac:dyDescent="0.35">
      <c r="A71" s="19">
        <v>65</v>
      </c>
      <c r="B71" s="67" t="s">
        <v>13</v>
      </c>
      <c r="C71" s="68" t="s">
        <v>10</v>
      </c>
      <c r="D71" s="66" t="s">
        <v>18</v>
      </c>
      <c r="E71" s="71" t="s">
        <v>14</v>
      </c>
      <c r="F71" s="70" t="s">
        <v>15</v>
      </c>
      <c r="G71" s="66" t="s">
        <v>18</v>
      </c>
      <c r="H71" s="67" t="s">
        <v>13</v>
      </c>
      <c r="I71" s="68" t="s">
        <v>10</v>
      </c>
      <c r="J71" s="66" t="s">
        <v>18</v>
      </c>
      <c r="K71" s="67" t="s">
        <v>13</v>
      </c>
      <c r="L71" s="88" t="s">
        <v>43</v>
      </c>
      <c r="M71" s="66" t="s">
        <v>18</v>
      </c>
      <c r="N71" s="70" t="s">
        <v>15</v>
      </c>
      <c r="O71" s="67" t="s">
        <v>13</v>
      </c>
      <c r="P71" s="65" t="s">
        <v>11</v>
      </c>
      <c r="Q71" s="66" t="s">
        <v>18</v>
      </c>
      <c r="R71" s="71" t="s">
        <v>14</v>
      </c>
      <c r="S71" s="67" t="s">
        <v>13</v>
      </c>
      <c r="T71" s="66" t="s">
        <v>18</v>
      </c>
      <c r="U71" s="68" t="s">
        <v>10</v>
      </c>
      <c r="V71" s="69" t="s">
        <v>12</v>
      </c>
      <c r="W71" s="66" t="s">
        <v>18</v>
      </c>
      <c r="X71" s="67" t="s">
        <v>13</v>
      </c>
      <c r="Y71" s="68" t="s">
        <v>10</v>
      </c>
      <c r="Z71" s="66" t="s">
        <v>18</v>
      </c>
      <c r="AA71" s="71" t="s">
        <v>14</v>
      </c>
      <c r="AB71" s="67" t="s">
        <v>13</v>
      </c>
      <c r="AC71" s="66" t="s">
        <v>18</v>
      </c>
      <c r="AD71" s="68" t="s">
        <v>10</v>
      </c>
      <c r="AE71" s="70" t="s">
        <v>15</v>
      </c>
    </row>
    <row r="72" spans="1:31" ht="15.5" x14ac:dyDescent="0.35">
      <c r="A72" s="19">
        <v>66</v>
      </c>
      <c r="B72" s="66" t="s">
        <v>18</v>
      </c>
      <c r="C72" s="67" t="s">
        <v>13</v>
      </c>
      <c r="D72" s="68" t="s">
        <v>10</v>
      </c>
      <c r="E72" s="66" t="s">
        <v>18</v>
      </c>
      <c r="F72" s="71" t="s">
        <v>14</v>
      </c>
      <c r="G72" s="70" t="s">
        <v>15</v>
      </c>
      <c r="H72" s="66" t="s">
        <v>18</v>
      </c>
      <c r="I72" s="67" t="s">
        <v>13</v>
      </c>
      <c r="J72" s="68" t="s">
        <v>10</v>
      </c>
      <c r="K72" s="66" t="s">
        <v>18</v>
      </c>
      <c r="L72" s="67" t="s">
        <v>13</v>
      </c>
      <c r="M72" s="65" t="s">
        <v>11</v>
      </c>
      <c r="N72" s="66" t="s">
        <v>18</v>
      </c>
      <c r="O72" s="70" t="s">
        <v>15</v>
      </c>
      <c r="P72" s="67" t="s">
        <v>13</v>
      </c>
      <c r="Q72" s="68" t="s">
        <v>10</v>
      </c>
      <c r="R72" s="66" t="s">
        <v>18</v>
      </c>
      <c r="S72" s="71" t="s">
        <v>14</v>
      </c>
      <c r="T72" s="67" t="s">
        <v>13</v>
      </c>
      <c r="U72" s="66" t="s">
        <v>18</v>
      </c>
      <c r="V72" s="68" t="s">
        <v>10</v>
      </c>
      <c r="W72" s="69" t="s">
        <v>12</v>
      </c>
      <c r="X72" s="66" t="s">
        <v>18</v>
      </c>
      <c r="Y72" s="67" t="s">
        <v>13</v>
      </c>
      <c r="Z72" s="68" t="s">
        <v>10</v>
      </c>
      <c r="AA72" s="66" t="s">
        <v>18</v>
      </c>
      <c r="AB72" s="71" t="s">
        <v>14</v>
      </c>
      <c r="AC72" s="67" t="s">
        <v>13</v>
      </c>
      <c r="AD72" s="66" t="s">
        <v>18</v>
      </c>
      <c r="AE72" s="68" t="s">
        <v>10</v>
      </c>
    </row>
    <row r="73" spans="1:31" ht="15.5" x14ac:dyDescent="0.35">
      <c r="A73" s="19">
        <v>67</v>
      </c>
      <c r="B73" s="69" t="s">
        <v>12</v>
      </c>
      <c r="C73" s="66" t="s">
        <v>18</v>
      </c>
      <c r="D73" s="67" t="s">
        <v>13</v>
      </c>
      <c r="E73" s="68" t="s">
        <v>10</v>
      </c>
      <c r="F73" s="66" t="s">
        <v>18</v>
      </c>
      <c r="G73" s="71" t="s">
        <v>14</v>
      </c>
      <c r="H73" s="70" t="s">
        <v>15</v>
      </c>
      <c r="I73" s="66" t="s">
        <v>18</v>
      </c>
      <c r="J73" s="67" t="s">
        <v>13</v>
      </c>
      <c r="K73" s="68" t="s">
        <v>10</v>
      </c>
      <c r="L73" s="66" t="s">
        <v>18</v>
      </c>
      <c r="M73" s="67" t="s">
        <v>13</v>
      </c>
      <c r="N73" s="88" t="s">
        <v>43</v>
      </c>
      <c r="O73" s="66" t="s">
        <v>18</v>
      </c>
      <c r="P73" s="70" t="s">
        <v>15</v>
      </c>
      <c r="Q73" s="67" t="s">
        <v>13</v>
      </c>
      <c r="R73" s="65" t="s">
        <v>11</v>
      </c>
      <c r="S73" s="66" t="s">
        <v>18</v>
      </c>
      <c r="T73" s="71" t="s">
        <v>14</v>
      </c>
      <c r="U73" s="67" t="s">
        <v>13</v>
      </c>
      <c r="V73" s="66" t="s">
        <v>18</v>
      </c>
      <c r="W73" s="68" t="s">
        <v>10</v>
      </c>
      <c r="X73" s="69" t="s">
        <v>12</v>
      </c>
      <c r="Y73" s="66" t="s">
        <v>18</v>
      </c>
      <c r="Z73" s="67" t="s">
        <v>13</v>
      </c>
      <c r="AA73" s="68" t="s">
        <v>10</v>
      </c>
      <c r="AB73" s="66" t="s">
        <v>18</v>
      </c>
      <c r="AC73" s="71" t="s">
        <v>14</v>
      </c>
      <c r="AD73" s="67" t="s">
        <v>13</v>
      </c>
      <c r="AE73" s="66" t="s">
        <v>18</v>
      </c>
    </row>
    <row r="74" spans="1:31" ht="15.5" x14ac:dyDescent="0.35">
      <c r="A74" s="19">
        <v>68</v>
      </c>
      <c r="B74" s="68" t="s">
        <v>10</v>
      </c>
      <c r="C74" s="69" t="s">
        <v>12</v>
      </c>
      <c r="D74" s="66" t="s">
        <v>18</v>
      </c>
      <c r="E74" s="67" t="s">
        <v>13</v>
      </c>
      <c r="F74" s="68" t="s">
        <v>10</v>
      </c>
      <c r="G74" s="66" t="s">
        <v>18</v>
      </c>
      <c r="H74" s="71" t="s">
        <v>14</v>
      </c>
      <c r="I74" s="70" t="s">
        <v>15</v>
      </c>
      <c r="J74" s="66" t="s">
        <v>18</v>
      </c>
      <c r="K74" s="67" t="s">
        <v>13</v>
      </c>
      <c r="L74" s="68" t="s">
        <v>10</v>
      </c>
      <c r="M74" s="66" t="s">
        <v>18</v>
      </c>
      <c r="N74" s="67" t="s">
        <v>13</v>
      </c>
      <c r="O74" s="65" t="s">
        <v>11</v>
      </c>
      <c r="P74" s="66" t="s">
        <v>18</v>
      </c>
      <c r="Q74" s="70" t="s">
        <v>15</v>
      </c>
      <c r="R74" s="67" t="s">
        <v>13</v>
      </c>
      <c r="S74" s="68" t="s">
        <v>10</v>
      </c>
      <c r="T74" s="66" t="s">
        <v>18</v>
      </c>
      <c r="U74" s="71" t="s">
        <v>14</v>
      </c>
      <c r="V74" s="67" t="s">
        <v>13</v>
      </c>
      <c r="W74" s="66" t="s">
        <v>18</v>
      </c>
      <c r="X74" s="68" t="s">
        <v>10</v>
      </c>
      <c r="Y74" s="69" t="s">
        <v>12</v>
      </c>
      <c r="Z74" s="66" t="s">
        <v>18</v>
      </c>
      <c r="AA74" s="67" t="s">
        <v>13</v>
      </c>
      <c r="AB74" s="68" t="s">
        <v>10</v>
      </c>
      <c r="AC74" s="66" t="s">
        <v>18</v>
      </c>
      <c r="AD74" s="71" t="s">
        <v>14</v>
      </c>
      <c r="AE74" s="67" t="s">
        <v>13</v>
      </c>
    </row>
    <row r="75" spans="1:31" ht="15.5" x14ac:dyDescent="0.35">
      <c r="A75" s="19">
        <v>69</v>
      </c>
      <c r="B75" s="66" t="s">
        <v>18</v>
      </c>
      <c r="C75" s="68" t="s">
        <v>10</v>
      </c>
      <c r="D75" s="69" t="s">
        <v>12</v>
      </c>
      <c r="E75" s="66" t="s">
        <v>18</v>
      </c>
      <c r="F75" s="67" t="s">
        <v>13</v>
      </c>
      <c r="G75" s="68" t="s">
        <v>10</v>
      </c>
      <c r="H75" s="66" t="s">
        <v>18</v>
      </c>
      <c r="I75" s="71" t="s">
        <v>14</v>
      </c>
      <c r="J75" s="70" t="s">
        <v>15</v>
      </c>
      <c r="K75" s="66" t="s">
        <v>18</v>
      </c>
      <c r="L75" s="67" t="s">
        <v>13</v>
      </c>
      <c r="M75" s="68" t="s">
        <v>10</v>
      </c>
      <c r="N75" s="66" t="s">
        <v>18</v>
      </c>
      <c r="O75" s="67" t="s">
        <v>13</v>
      </c>
      <c r="P75" s="88" t="s">
        <v>43</v>
      </c>
      <c r="Q75" s="66" t="s">
        <v>18</v>
      </c>
      <c r="R75" s="70" t="s">
        <v>15</v>
      </c>
      <c r="S75" s="67" t="s">
        <v>13</v>
      </c>
      <c r="T75" s="65" t="s">
        <v>11</v>
      </c>
      <c r="U75" s="66" t="s">
        <v>18</v>
      </c>
      <c r="V75" s="71" t="s">
        <v>14</v>
      </c>
      <c r="W75" s="67" t="s">
        <v>13</v>
      </c>
      <c r="X75" s="66" t="s">
        <v>18</v>
      </c>
      <c r="Y75" s="68" t="s">
        <v>10</v>
      </c>
      <c r="Z75" s="69" t="s">
        <v>12</v>
      </c>
      <c r="AA75" s="66" t="s">
        <v>18</v>
      </c>
      <c r="AB75" s="67" t="s">
        <v>13</v>
      </c>
      <c r="AC75" s="68" t="s">
        <v>10</v>
      </c>
      <c r="AD75" s="66" t="s">
        <v>18</v>
      </c>
      <c r="AE75" s="71" t="s">
        <v>14</v>
      </c>
    </row>
    <row r="76" spans="1:31" ht="15.5" x14ac:dyDescent="0.35">
      <c r="A76" s="19">
        <v>70</v>
      </c>
      <c r="B76" s="67" t="s">
        <v>13</v>
      </c>
      <c r="C76" s="66" t="s">
        <v>18</v>
      </c>
      <c r="D76" s="68" t="s">
        <v>10</v>
      </c>
      <c r="E76" s="69" t="s">
        <v>12</v>
      </c>
      <c r="F76" s="66" t="s">
        <v>18</v>
      </c>
      <c r="G76" s="67" t="s">
        <v>13</v>
      </c>
      <c r="H76" s="68" t="s">
        <v>10</v>
      </c>
      <c r="I76" s="66" t="s">
        <v>18</v>
      </c>
      <c r="J76" s="71" t="s">
        <v>14</v>
      </c>
      <c r="K76" s="70" t="s">
        <v>15</v>
      </c>
      <c r="L76" s="66" t="s">
        <v>18</v>
      </c>
      <c r="M76" s="67" t="s">
        <v>13</v>
      </c>
      <c r="N76" s="68" t="s">
        <v>10</v>
      </c>
      <c r="O76" s="66" t="s">
        <v>18</v>
      </c>
      <c r="P76" s="67" t="s">
        <v>13</v>
      </c>
      <c r="Q76" s="65" t="s">
        <v>11</v>
      </c>
      <c r="R76" s="66" t="s">
        <v>18</v>
      </c>
      <c r="S76" s="70" t="s">
        <v>15</v>
      </c>
      <c r="T76" s="67" t="s">
        <v>13</v>
      </c>
      <c r="U76" s="68" t="s">
        <v>10</v>
      </c>
      <c r="V76" s="66" t="s">
        <v>18</v>
      </c>
      <c r="W76" s="71" t="s">
        <v>14</v>
      </c>
      <c r="X76" s="67" t="s">
        <v>13</v>
      </c>
      <c r="Y76" s="66" t="s">
        <v>18</v>
      </c>
      <c r="Z76" s="68" t="s">
        <v>10</v>
      </c>
      <c r="AA76" s="69" t="s">
        <v>12</v>
      </c>
      <c r="AB76" s="66" t="s">
        <v>18</v>
      </c>
      <c r="AC76" s="67" t="s">
        <v>13</v>
      </c>
      <c r="AD76" s="68" t="s">
        <v>10</v>
      </c>
      <c r="AE76" s="66" t="s">
        <v>18</v>
      </c>
    </row>
    <row r="77" spans="1:31" ht="15.5" x14ac:dyDescent="0.35">
      <c r="A77" s="19">
        <v>71</v>
      </c>
      <c r="B77" s="71" t="s">
        <v>14</v>
      </c>
      <c r="C77" s="67" t="s">
        <v>13</v>
      </c>
      <c r="D77" s="66" t="s">
        <v>18</v>
      </c>
      <c r="E77" s="68" t="s">
        <v>10</v>
      </c>
      <c r="F77" s="69" t="s">
        <v>12</v>
      </c>
      <c r="G77" s="66" t="s">
        <v>18</v>
      </c>
      <c r="H77" s="67" t="s">
        <v>13</v>
      </c>
      <c r="I77" s="68" t="s">
        <v>10</v>
      </c>
      <c r="J77" s="66" t="s">
        <v>18</v>
      </c>
      <c r="K77" s="71" t="s">
        <v>14</v>
      </c>
      <c r="L77" s="67" t="s">
        <v>13</v>
      </c>
      <c r="M77" s="66" t="s">
        <v>18</v>
      </c>
      <c r="N77" s="67" t="s">
        <v>13</v>
      </c>
      <c r="O77" s="68" t="s">
        <v>10</v>
      </c>
      <c r="P77" s="66" t="s">
        <v>18</v>
      </c>
      <c r="Q77" s="67" t="s">
        <v>13</v>
      </c>
      <c r="R77" s="88" t="s">
        <v>43</v>
      </c>
      <c r="S77" s="66" t="s">
        <v>18</v>
      </c>
      <c r="T77" s="70" t="s">
        <v>15</v>
      </c>
      <c r="U77" s="67" t="s">
        <v>13</v>
      </c>
      <c r="V77" s="65" t="s">
        <v>11</v>
      </c>
      <c r="W77" s="66" t="s">
        <v>18</v>
      </c>
      <c r="X77" s="71" t="s">
        <v>14</v>
      </c>
      <c r="Y77" s="67" t="s">
        <v>13</v>
      </c>
      <c r="Z77" s="66" t="s">
        <v>18</v>
      </c>
      <c r="AA77" s="68" t="s">
        <v>10</v>
      </c>
      <c r="AB77" s="69" t="s">
        <v>12</v>
      </c>
      <c r="AC77" s="66" t="s">
        <v>18</v>
      </c>
      <c r="AD77" s="67" t="s">
        <v>13</v>
      </c>
      <c r="AE77" s="68" t="s">
        <v>10</v>
      </c>
    </row>
    <row r="78" spans="1:31" ht="15.5" x14ac:dyDescent="0.35">
      <c r="A78" s="19">
        <v>72</v>
      </c>
      <c r="B78" s="66" t="s">
        <v>18</v>
      </c>
      <c r="C78" s="71" t="s">
        <v>14</v>
      </c>
      <c r="D78" s="67" t="s">
        <v>13</v>
      </c>
      <c r="E78" s="66" t="s">
        <v>18</v>
      </c>
      <c r="F78" s="68" t="s">
        <v>10</v>
      </c>
      <c r="G78" s="69" t="s">
        <v>12</v>
      </c>
      <c r="H78" s="66" t="s">
        <v>18</v>
      </c>
      <c r="I78" s="67" t="s">
        <v>13</v>
      </c>
      <c r="J78" s="68" t="s">
        <v>10</v>
      </c>
      <c r="K78" s="66" t="s">
        <v>18</v>
      </c>
      <c r="L78" s="71" t="s">
        <v>14</v>
      </c>
      <c r="M78" s="67" t="s">
        <v>13</v>
      </c>
      <c r="N78" s="66" t="s">
        <v>18</v>
      </c>
      <c r="O78" s="88" t="s">
        <v>43</v>
      </c>
      <c r="P78" s="68" t="s">
        <v>10</v>
      </c>
      <c r="Q78" s="66" t="s">
        <v>18</v>
      </c>
      <c r="R78" s="67" t="s">
        <v>13</v>
      </c>
      <c r="S78" s="65" t="s">
        <v>11</v>
      </c>
      <c r="T78" s="66" t="s">
        <v>18</v>
      </c>
      <c r="U78" s="70" t="s">
        <v>15</v>
      </c>
      <c r="V78" s="67" t="s">
        <v>13</v>
      </c>
      <c r="W78" s="68" t="s">
        <v>10</v>
      </c>
      <c r="X78" s="66" t="s">
        <v>18</v>
      </c>
      <c r="Y78" s="71" t="s">
        <v>14</v>
      </c>
      <c r="Z78" s="67" t="s">
        <v>13</v>
      </c>
      <c r="AA78" s="66" t="s">
        <v>18</v>
      </c>
      <c r="AB78" s="68" t="s">
        <v>10</v>
      </c>
      <c r="AC78" s="69" t="s">
        <v>12</v>
      </c>
      <c r="AD78" s="66" t="s">
        <v>18</v>
      </c>
      <c r="AE78" s="67" t="s">
        <v>13</v>
      </c>
    </row>
    <row r="79" spans="1:31" ht="15.5" x14ac:dyDescent="0.35">
      <c r="A79" s="19">
        <v>73</v>
      </c>
      <c r="B79" s="68" t="s">
        <v>10</v>
      </c>
      <c r="C79" s="66" t="s">
        <v>18</v>
      </c>
      <c r="D79" s="71" t="s">
        <v>14</v>
      </c>
      <c r="E79" s="67" t="s">
        <v>13</v>
      </c>
      <c r="F79" s="66" t="s">
        <v>18</v>
      </c>
      <c r="G79" s="68" t="s">
        <v>10</v>
      </c>
      <c r="H79" s="69" t="s">
        <v>12</v>
      </c>
      <c r="I79" s="66" t="s">
        <v>18</v>
      </c>
      <c r="J79" s="67" t="s">
        <v>13</v>
      </c>
      <c r="K79" s="68" t="s">
        <v>10</v>
      </c>
      <c r="L79" s="66" t="s">
        <v>18</v>
      </c>
      <c r="M79" s="71" t="s">
        <v>14</v>
      </c>
      <c r="N79" s="67" t="s">
        <v>13</v>
      </c>
      <c r="O79" s="66" t="s">
        <v>18</v>
      </c>
      <c r="P79" s="67" t="s">
        <v>13</v>
      </c>
      <c r="Q79" s="68" t="s">
        <v>10</v>
      </c>
      <c r="R79" s="66" t="s">
        <v>18</v>
      </c>
      <c r="S79" s="67" t="s">
        <v>13</v>
      </c>
      <c r="T79" s="88" t="s">
        <v>43</v>
      </c>
      <c r="U79" s="66" t="s">
        <v>18</v>
      </c>
      <c r="V79" s="70" t="s">
        <v>15</v>
      </c>
      <c r="W79" s="67" t="s">
        <v>13</v>
      </c>
      <c r="X79" s="65" t="s">
        <v>11</v>
      </c>
      <c r="Y79" s="66" t="s">
        <v>18</v>
      </c>
      <c r="Z79" s="71" t="s">
        <v>14</v>
      </c>
      <c r="AA79" s="67" t="s">
        <v>13</v>
      </c>
      <c r="AB79" s="66" t="s">
        <v>18</v>
      </c>
      <c r="AC79" s="68" t="s">
        <v>10</v>
      </c>
      <c r="AD79" s="69" t="s">
        <v>12</v>
      </c>
      <c r="AE79" s="88" t="s">
        <v>43</v>
      </c>
    </row>
    <row r="80" spans="1:31" ht="15.5" x14ac:dyDescent="0.35">
      <c r="A80" s="19">
        <v>74</v>
      </c>
      <c r="B80" s="67" t="s">
        <v>13</v>
      </c>
      <c r="C80" s="68" t="s">
        <v>10</v>
      </c>
      <c r="D80" s="66" t="s">
        <v>18</v>
      </c>
      <c r="E80" s="71" t="s">
        <v>14</v>
      </c>
      <c r="F80" s="67" t="s">
        <v>13</v>
      </c>
      <c r="G80" s="66" t="s">
        <v>18</v>
      </c>
      <c r="H80" s="68" t="s">
        <v>10</v>
      </c>
      <c r="I80" s="69" t="s">
        <v>12</v>
      </c>
      <c r="J80" s="66" t="s">
        <v>18</v>
      </c>
      <c r="K80" s="67" t="s">
        <v>13</v>
      </c>
      <c r="L80" s="68" t="s">
        <v>10</v>
      </c>
      <c r="M80" s="66" t="s">
        <v>18</v>
      </c>
      <c r="N80" s="71" t="s">
        <v>14</v>
      </c>
      <c r="O80" s="67" t="s">
        <v>13</v>
      </c>
      <c r="P80" s="66" t="s">
        <v>18</v>
      </c>
      <c r="Q80" s="67" t="s">
        <v>13</v>
      </c>
      <c r="R80" s="68" t="s">
        <v>10</v>
      </c>
      <c r="S80" s="66" t="s">
        <v>18</v>
      </c>
      <c r="T80" s="67" t="s">
        <v>13</v>
      </c>
      <c r="U80" s="65" t="s">
        <v>11</v>
      </c>
      <c r="V80" s="66" t="s">
        <v>18</v>
      </c>
      <c r="W80" s="70" t="s">
        <v>15</v>
      </c>
      <c r="X80" s="67" t="s">
        <v>13</v>
      </c>
      <c r="Y80" s="68" t="s">
        <v>10</v>
      </c>
      <c r="Z80" s="66" t="s">
        <v>18</v>
      </c>
      <c r="AA80" s="71" t="s">
        <v>14</v>
      </c>
      <c r="AB80" s="67" t="s">
        <v>13</v>
      </c>
      <c r="AC80" s="66" t="s">
        <v>18</v>
      </c>
      <c r="AD80" s="68" t="s">
        <v>10</v>
      </c>
      <c r="AE80" s="69" t="s">
        <v>12</v>
      </c>
    </row>
    <row r="81" spans="1:31" ht="15.5" x14ac:dyDescent="0.35">
      <c r="A81" s="19">
        <v>75</v>
      </c>
      <c r="B81" s="70" t="s">
        <v>15</v>
      </c>
      <c r="C81" s="67" t="s">
        <v>13</v>
      </c>
      <c r="D81" s="68" t="s">
        <v>10</v>
      </c>
      <c r="E81" s="66" t="s">
        <v>18</v>
      </c>
      <c r="F81" s="71" t="s">
        <v>14</v>
      </c>
      <c r="G81" s="67" t="s">
        <v>13</v>
      </c>
      <c r="H81" s="66" t="s">
        <v>18</v>
      </c>
      <c r="I81" s="68" t="s">
        <v>10</v>
      </c>
      <c r="J81" s="69" t="s">
        <v>12</v>
      </c>
      <c r="K81" s="66" t="s">
        <v>18</v>
      </c>
      <c r="L81" s="67" t="s">
        <v>13</v>
      </c>
      <c r="M81" s="68" t="s">
        <v>10</v>
      </c>
      <c r="N81" s="66" t="s">
        <v>18</v>
      </c>
      <c r="O81" s="71" t="s">
        <v>14</v>
      </c>
      <c r="P81" s="67" t="s">
        <v>13</v>
      </c>
      <c r="Q81" s="66" t="s">
        <v>18</v>
      </c>
      <c r="R81" s="67" t="s">
        <v>13</v>
      </c>
      <c r="S81" s="68" t="s">
        <v>10</v>
      </c>
      <c r="T81" s="66" t="s">
        <v>18</v>
      </c>
      <c r="U81" s="67" t="s">
        <v>13</v>
      </c>
      <c r="V81" s="88" t="s">
        <v>43</v>
      </c>
      <c r="W81" s="66" t="s">
        <v>18</v>
      </c>
      <c r="X81" s="70" t="s">
        <v>15</v>
      </c>
      <c r="Y81" s="67" t="s">
        <v>13</v>
      </c>
      <c r="Z81" s="65" t="s">
        <v>11</v>
      </c>
      <c r="AA81" s="66" t="s">
        <v>18</v>
      </c>
      <c r="AB81" s="71" t="s">
        <v>14</v>
      </c>
      <c r="AC81" s="67" t="s">
        <v>13</v>
      </c>
      <c r="AD81" s="66" t="s">
        <v>18</v>
      </c>
      <c r="AE81" s="68" t="s">
        <v>10</v>
      </c>
    </row>
    <row r="82" spans="1:31" ht="15.5" x14ac:dyDescent="0.35">
      <c r="A82" s="19">
        <v>76</v>
      </c>
      <c r="B82" s="65" t="s">
        <v>11</v>
      </c>
      <c r="C82" s="70" t="s">
        <v>15</v>
      </c>
      <c r="D82" s="67" t="s">
        <v>13</v>
      </c>
      <c r="E82" s="68" t="s">
        <v>10</v>
      </c>
      <c r="F82" s="66" t="s">
        <v>18</v>
      </c>
      <c r="G82" s="71" t="s">
        <v>14</v>
      </c>
      <c r="H82" s="67" t="s">
        <v>13</v>
      </c>
      <c r="I82" s="66" t="s">
        <v>18</v>
      </c>
      <c r="J82" s="68" t="s">
        <v>10</v>
      </c>
      <c r="K82" s="69" t="s">
        <v>12</v>
      </c>
      <c r="L82" s="66" t="s">
        <v>18</v>
      </c>
      <c r="M82" s="67" t="s">
        <v>13</v>
      </c>
      <c r="N82" s="68" t="s">
        <v>10</v>
      </c>
      <c r="O82" s="66" t="s">
        <v>18</v>
      </c>
      <c r="P82" s="71" t="s">
        <v>14</v>
      </c>
      <c r="Q82" s="67" t="s">
        <v>13</v>
      </c>
      <c r="R82" s="66" t="s">
        <v>18</v>
      </c>
      <c r="S82" s="67" t="s">
        <v>13</v>
      </c>
      <c r="T82" s="68" t="s">
        <v>10</v>
      </c>
      <c r="U82" s="66" t="s">
        <v>18</v>
      </c>
      <c r="V82" s="67" t="s">
        <v>13</v>
      </c>
      <c r="W82" s="65" t="s">
        <v>11</v>
      </c>
      <c r="X82" s="66" t="s">
        <v>18</v>
      </c>
      <c r="Y82" s="70" t="s">
        <v>15</v>
      </c>
      <c r="Z82" s="67" t="s">
        <v>13</v>
      </c>
      <c r="AA82" s="68" t="s">
        <v>10</v>
      </c>
      <c r="AB82" s="66" t="s">
        <v>18</v>
      </c>
      <c r="AC82" s="71" t="s">
        <v>14</v>
      </c>
      <c r="AD82" s="67" t="s">
        <v>13</v>
      </c>
      <c r="AE82" s="66" t="s">
        <v>18</v>
      </c>
    </row>
    <row r="83" spans="1:31" ht="15.5" x14ac:dyDescent="0.35">
      <c r="A83" s="19">
        <v>77</v>
      </c>
      <c r="B83" s="68" t="s">
        <v>10</v>
      </c>
      <c r="C83" s="65" t="s">
        <v>11</v>
      </c>
      <c r="D83" s="70" t="s">
        <v>15</v>
      </c>
      <c r="E83" s="67" t="s">
        <v>13</v>
      </c>
      <c r="F83" s="68" t="s">
        <v>10</v>
      </c>
      <c r="G83" s="66" t="s">
        <v>18</v>
      </c>
      <c r="H83" s="71" t="s">
        <v>14</v>
      </c>
      <c r="I83" s="67" t="s">
        <v>13</v>
      </c>
      <c r="J83" s="66" t="s">
        <v>18</v>
      </c>
      <c r="K83" s="68" t="s">
        <v>10</v>
      </c>
      <c r="L83" s="69" t="s">
        <v>12</v>
      </c>
      <c r="M83" s="66" t="s">
        <v>18</v>
      </c>
      <c r="N83" s="67" t="s">
        <v>13</v>
      </c>
      <c r="O83" s="68" t="s">
        <v>10</v>
      </c>
      <c r="P83" s="66" t="s">
        <v>18</v>
      </c>
      <c r="Q83" s="71" t="s">
        <v>14</v>
      </c>
      <c r="R83" s="67" t="s">
        <v>13</v>
      </c>
      <c r="S83" s="66" t="s">
        <v>18</v>
      </c>
      <c r="T83" s="67" t="s">
        <v>13</v>
      </c>
      <c r="U83" s="68" t="s">
        <v>10</v>
      </c>
      <c r="V83" s="66" t="s">
        <v>18</v>
      </c>
      <c r="W83" s="67" t="s">
        <v>13</v>
      </c>
      <c r="X83" s="88" t="s">
        <v>43</v>
      </c>
      <c r="Y83" s="66" t="s">
        <v>18</v>
      </c>
      <c r="Z83" s="70" t="s">
        <v>15</v>
      </c>
      <c r="AA83" s="67" t="s">
        <v>13</v>
      </c>
      <c r="AB83" s="65" t="s">
        <v>11</v>
      </c>
      <c r="AC83" s="66" t="s">
        <v>18</v>
      </c>
      <c r="AD83" s="71" t="s">
        <v>14</v>
      </c>
      <c r="AE83" s="67" t="s">
        <v>13</v>
      </c>
    </row>
    <row r="84" spans="1:31" ht="15.5" x14ac:dyDescent="0.35">
      <c r="A84" s="19">
        <v>78</v>
      </c>
      <c r="B84" s="69" t="s">
        <v>12</v>
      </c>
      <c r="C84" s="68" t="s">
        <v>10</v>
      </c>
      <c r="D84" s="65" t="s">
        <v>11</v>
      </c>
      <c r="E84" s="70" t="s">
        <v>15</v>
      </c>
      <c r="F84" s="67" t="s">
        <v>13</v>
      </c>
      <c r="G84" s="68" t="s">
        <v>10</v>
      </c>
      <c r="H84" s="66" t="s">
        <v>18</v>
      </c>
      <c r="I84" s="71" t="s">
        <v>14</v>
      </c>
      <c r="J84" s="67" t="s">
        <v>13</v>
      </c>
      <c r="K84" s="66" t="s">
        <v>18</v>
      </c>
      <c r="L84" s="68" t="s">
        <v>10</v>
      </c>
      <c r="M84" s="69" t="s">
        <v>12</v>
      </c>
      <c r="N84" s="66" t="s">
        <v>18</v>
      </c>
      <c r="O84" s="67" t="s">
        <v>13</v>
      </c>
      <c r="P84" s="68" t="s">
        <v>10</v>
      </c>
      <c r="Q84" s="66" t="s">
        <v>18</v>
      </c>
      <c r="R84" s="71" t="s">
        <v>14</v>
      </c>
      <c r="S84" s="67" t="s">
        <v>13</v>
      </c>
      <c r="T84" s="66" t="s">
        <v>18</v>
      </c>
      <c r="U84" s="67" t="s">
        <v>13</v>
      </c>
      <c r="V84" s="68" t="s">
        <v>10</v>
      </c>
      <c r="W84" s="66" t="s">
        <v>18</v>
      </c>
      <c r="X84" s="67" t="s">
        <v>13</v>
      </c>
      <c r="Y84" s="65" t="s">
        <v>11</v>
      </c>
      <c r="Z84" s="66" t="s">
        <v>18</v>
      </c>
      <c r="AA84" s="70" t="s">
        <v>15</v>
      </c>
      <c r="AB84" s="67" t="s">
        <v>13</v>
      </c>
      <c r="AC84" s="68" t="s">
        <v>10</v>
      </c>
      <c r="AD84" s="66" t="s">
        <v>18</v>
      </c>
      <c r="AE84" s="71" t="s">
        <v>14</v>
      </c>
    </row>
    <row r="85" spans="1:31" ht="15.5" x14ac:dyDescent="0.35">
      <c r="A85" s="19">
        <v>79</v>
      </c>
      <c r="B85" s="66" t="s">
        <v>18</v>
      </c>
      <c r="C85" s="69" t="s">
        <v>12</v>
      </c>
      <c r="D85" s="68" t="s">
        <v>10</v>
      </c>
      <c r="E85" s="65" t="s">
        <v>11</v>
      </c>
      <c r="F85" s="70" t="s">
        <v>15</v>
      </c>
      <c r="G85" s="67" t="s">
        <v>13</v>
      </c>
      <c r="H85" s="68" t="s">
        <v>10</v>
      </c>
      <c r="I85" s="66" t="s">
        <v>18</v>
      </c>
      <c r="J85" s="71" t="s">
        <v>14</v>
      </c>
      <c r="K85" s="67" t="s">
        <v>13</v>
      </c>
      <c r="L85" s="66" t="s">
        <v>18</v>
      </c>
      <c r="M85" s="68" t="s">
        <v>10</v>
      </c>
      <c r="N85" s="69" t="s">
        <v>12</v>
      </c>
      <c r="O85" s="66" t="s">
        <v>18</v>
      </c>
      <c r="P85" s="67" t="s">
        <v>13</v>
      </c>
      <c r="Q85" s="68" t="s">
        <v>10</v>
      </c>
      <c r="R85" s="66" t="s">
        <v>18</v>
      </c>
      <c r="S85" s="71" t="s">
        <v>14</v>
      </c>
      <c r="T85" s="67" t="s">
        <v>13</v>
      </c>
      <c r="U85" s="66" t="s">
        <v>18</v>
      </c>
      <c r="V85" s="67" t="s">
        <v>13</v>
      </c>
      <c r="W85" s="68" t="s">
        <v>10</v>
      </c>
      <c r="X85" s="66" t="s">
        <v>18</v>
      </c>
      <c r="Y85" s="67" t="s">
        <v>13</v>
      </c>
      <c r="Z85" s="88" t="s">
        <v>43</v>
      </c>
      <c r="AA85" s="66" t="s">
        <v>18</v>
      </c>
      <c r="AB85" s="70" t="s">
        <v>15</v>
      </c>
      <c r="AC85" s="67" t="s">
        <v>13</v>
      </c>
      <c r="AD85" s="65" t="s">
        <v>11</v>
      </c>
      <c r="AE85" s="66" t="s">
        <v>18</v>
      </c>
    </row>
    <row r="86" spans="1:31" ht="15.5" x14ac:dyDescent="0.35">
      <c r="A86" s="19">
        <v>80</v>
      </c>
      <c r="B86" s="68" t="s">
        <v>10</v>
      </c>
      <c r="C86" s="66" t="s">
        <v>18</v>
      </c>
      <c r="D86" s="69" t="s">
        <v>12</v>
      </c>
      <c r="E86" s="68" t="s">
        <v>10</v>
      </c>
      <c r="F86" s="65" t="s">
        <v>11</v>
      </c>
      <c r="G86" s="70" t="s">
        <v>15</v>
      </c>
      <c r="H86" s="67" t="s">
        <v>13</v>
      </c>
      <c r="I86" s="68" t="s">
        <v>10</v>
      </c>
      <c r="J86" s="66" t="s">
        <v>18</v>
      </c>
      <c r="K86" s="71" t="s">
        <v>14</v>
      </c>
      <c r="L86" s="67" t="s">
        <v>13</v>
      </c>
      <c r="M86" s="66" t="s">
        <v>18</v>
      </c>
      <c r="N86" s="68" t="s">
        <v>10</v>
      </c>
      <c r="O86" s="69" t="s">
        <v>12</v>
      </c>
      <c r="P86" s="66" t="s">
        <v>18</v>
      </c>
      <c r="Q86" s="67" t="s">
        <v>13</v>
      </c>
      <c r="R86" s="68" t="s">
        <v>10</v>
      </c>
      <c r="S86" s="66" t="s">
        <v>18</v>
      </c>
      <c r="T86" s="71" t="s">
        <v>14</v>
      </c>
      <c r="U86" s="67" t="s">
        <v>13</v>
      </c>
      <c r="V86" s="66" t="s">
        <v>18</v>
      </c>
      <c r="W86" s="67" t="s">
        <v>13</v>
      </c>
      <c r="X86" s="68" t="s">
        <v>10</v>
      </c>
      <c r="Y86" s="66" t="s">
        <v>18</v>
      </c>
      <c r="Z86" s="67" t="s">
        <v>13</v>
      </c>
      <c r="AA86" s="65" t="s">
        <v>11</v>
      </c>
      <c r="AB86" s="66" t="s">
        <v>18</v>
      </c>
      <c r="AC86" s="70" t="s">
        <v>15</v>
      </c>
      <c r="AD86" s="67" t="s">
        <v>13</v>
      </c>
      <c r="AE86" s="68" t="s">
        <v>10</v>
      </c>
    </row>
    <row r="87" spans="1:31" ht="15.5" x14ac:dyDescent="0.35">
      <c r="A87" s="19">
        <v>81</v>
      </c>
      <c r="B87" s="67" t="s">
        <v>13</v>
      </c>
      <c r="C87" s="68" t="s">
        <v>10</v>
      </c>
      <c r="D87" s="66" t="s">
        <v>18</v>
      </c>
      <c r="E87" s="69" t="s">
        <v>12</v>
      </c>
      <c r="F87" s="68" t="s">
        <v>10</v>
      </c>
      <c r="G87" s="65" t="s">
        <v>11</v>
      </c>
      <c r="H87" s="70" t="s">
        <v>15</v>
      </c>
      <c r="I87" s="67" t="s">
        <v>13</v>
      </c>
      <c r="J87" s="68" t="s">
        <v>10</v>
      </c>
      <c r="K87" s="66" t="s">
        <v>18</v>
      </c>
      <c r="L87" s="71" t="s">
        <v>14</v>
      </c>
      <c r="M87" s="67" t="s">
        <v>13</v>
      </c>
      <c r="N87" s="66" t="s">
        <v>18</v>
      </c>
      <c r="O87" s="68" t="s">
        <v>10</v>
      </c>
      <c r="P87" s="69" t="s">
        <v>12</v>
      </c>
      <c r="Q87" s="66" t="s">
        <v>18</v>
      </c>
      <c r="R87" s="67" t="s">
        <v>13</v>
      </c>
      <c r="S87" s="68" t="s">
        <v>10</v>
      </c>
      <c r="T87" s="66" t="s">
        <v>18</v>
      </c>
      <c r="U87" s="71" t="s">
        <v>14</v>
      </c>
      <c r="V87" s="67" t="s">
        <v>13</v>
      </c>
      <c r="W87" s="66" t="s">
        <v>18</v>
      </c>
      <c r="X87" s="67" t="s">
        <v>13</v>
      </c>
      <c r="Y87" s="68" t="s">
        <v>10</v>
      </c>
      <c r="Z87" s="66" t="s">
        <v>18</v>
      </c>
      <c r="AA87" s="67" t="s">
        <v>13</v>
      </c>
      <c r="AB87" s="88" t="s">
        <v>43</v>
      </c>
      <c r="AC87" s="66" t="s">
        <v>18</v>
      </c>
      <c r="AD87" s="70" t="s">
        <v>15</v>
      </c>
      <c r="AE87" s="67" t="s">
        <v>13</v>
      </c>
    </row>
    <row r="88" spans="1:31" ht="15.5" x14ac:dyDescent="0.35">
      <c r="A88" s="19">
        <v>82</v>
      </c>
      <c r="B88" s="66" t="s">
        <v>18</v>
      </c>
      <c r="C88" s="67" t="s">
        <v>13</v>
      </c>
      <c r="D88" s="68" t="s">
        <v>10</v>
      </c>
      <c r="E88" s="66" t="s">
        <v>18</v>
      </c>
      <c r="F88" s="69" t="s">
        <v>12</v>
      </c>
      <c r="G88" s="68" t="s">
        <v>10</v>
      </c>
      <c r="H88" s="65" t="s">
        <v>11</v>
      </c>
      <c r="I88" s="70" t="s">
        <v>15</v>
      </c>
      <c r="J88" s="67" t="s">
        <v>13</v>
      </c>
      <c r="K88" s="68" t="s">
        <v>10</v>
      </c>
      <c r="L88" s="66" t="s">
        <v>18</v>
      </c>
      <c r="M88" s="71" t="s">
        <v>14</v>
      </c>
      <c r="N88" s="67" t="s">
        <v>13</v>
      </c>
      <c r="O88" s="66" t="s">
        <v>18</v>
      </c>
      <c r="P88" s="68" t="s">
        <v>10</v>
      </c>
      <c r="Q88" s="69" t="s">
        <v>12</v>
      </c>
      <c r="R88" s="66" t="s">
        <v>18</v>
      </c>
      <c r="S88" s="67" t="s">
        <v>13</v>
      </c>
      <c r="T88" s="68" t="s">
        <v>10</v>
      </c>
      <c r="U88" s="66" t="s">
        <v>18</v>
      </c>
      <c r="V88" s="71" t="s">
        <v>14</v>
      </c>
      <c r="W88" s="67" t="s">
        <v>13</v>
      </c>
      <c r="X88" s="66" t="s">
        <v>18</v>
      </c>
      <c r="Y88" s="67" t="s">
        <v>13</v>
      </c>
      <c r="Z88" s="68" t="s">
        <v>10</v>
      </c>
      <c r="AA88" s="66" t="s">
        <v>18</v>
      </c>
      <c r="AB88" s="67" t="s">
        <v>13</v>
      </c>
      <c r="AC88" s="65" t="s">
        <v>11</v>
      </c>
      <c r="AD88" s="66" t="s">
        <v>18</v>
      </c>
      <c r="AE88" s="70" t="s">
        <v>15</v>
      </c>
    </row>
    <row r="89" spans="1:3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31" ht="15.5" hidden="1" x14ac:dyDescent="0.35">
      <c r="A90" s="68" t="s">
        <v>10</v>
      </c>
      <c r="B90" s="4">
        <f>COUNTIF(B$7:B$88,$A90)</f>
        <v>16</v>
      </c>
      <c r="C90" s="4">
        <f t="shared" ref="C90:AE97" si="0">COUNTIF(C$7:C$88,$A90)</f>
        <v>16</v>
      </c>
      <c r="D90" s="4">
        <f t="shared" si="0"/>
        <v>16</v>
      </c>
      <c r="E90" s="4">
        <f t="shared" si="0"/>
        <v>16</v>
      </c>
      <c r="F90" s="4">
        <f t="shared" si="0"/>
        <v>16</v>
      </c>
      <c r="G90" s="4">
        <f t="shared" si="0"/>
        <v>16</v>
      </c>
      <c r="H90" s="4">
        <f t="shared" si="0"/>
        <v>15</v>
      </c>
      <c r="I90" s="4">
        <f t="shared" si="0"/>
        <v>16</v>
      </c>
      <c r="J90" s="4">
        <f t="shared" si="0"/>
        <v>16</v>
      </c>
      <c r="K90" s="4">
        <f t="shared" si="0"/>
        <v>16</v>
      </c>
      <c r="L90" s="4">
        <f t="shared" si="0"/>
        <v>15</v>
      </c>
      <c r="M90" s="4">
        <f t="shared" si="0"/>
        <v>16</v>
      </c>
      <c r="N90" s="4">
        <f t="shared" si="0"/>
        <v>15</v>
      </c>
      <c r="O90" s="4">
        <f t="shared" si="0"/>
        <v>16</v>
      </c>
      <c r="P90" s="4">
        <f t="shared" si="0"/>
        <v>15</v>
      </c>
      <c r="Q90" s="4">
        <f t="shared" si="0"/>
        <v>15</v>
      </c>
      <c r="R90" s="4">
        <f t="shared" si="0"/>
        <v>14</v>
      </c>
      <c r="S90" s="4">
        <f t="shared" si="0"/>
        <v>15</v>
      </c>
      <c r="T90" s="4">
        <f t="shared" si="0"/>
        <v>14</v>
      </c>
      <c r="U90" s="4">
        <f t="shared" si="0"/>
        <v>15</v>
      </c>
      <c r="V90" s="4">
        <f t="shared" si="0"/>
        <v>14</v>
      </c>
      <c r="W90" s="4">
        <f t="shared" si="0"/>
        <v>15</v>
      </c>
      <c r="X90" s="4">
        <f t="shared" si="0"/>
        <v>14</v>
      </c>
      <c r="Y90" s="4">
        <f t="shared" si="0"/>
        <v>15</v>
      </c>
      <c r="Z90" s="4">
        <f t="shared" si="0"/>
        <v>14</v>
      </c>
      <c r="AA90" s="4">
        <f t="shared" si="0"/>
        <v>15</v>
      </c>
      <c r="AB90" s="4">
        <f t="shared" si="0"/>
        <v>14</v>
      </c>
      <c r="AC90" s="4">
        <f t="shared" si="0"/>
        <v>16</v>
      </c>
      <c r="AD90" s="4">
        <f t="shared" si="0"/>
        <v>14</v>
      </c>
      <c r="AE90" s="4">
        <f t="shared" si="0"/>
        <v>15</v>
      </c>
    </row>
    <row r="91" spans="1:31" ht="15.5" hidden="1" x14ac:dyDescent="0.35">
      <c r="A91" s="67" t="s">
        <v>13</v>
      </c>
      <c r="B91" s="4">
        <f t="shared" ref="B91:Q97" si="1">COUNTIF(B$7:B$88,$A91)</f>
        <v>18</v>
      </c>
      <c r="C91" s="4">
        <f t="shared" si="1"/>
        <v>18</v>
      </c>
      <c r="D91" s="4">
        <f t="shared" si="1"/>
        <v>18</v>
      </c>
      <c r="E91" s="4">
        <f t="shared" si="1"/>
        <v>18</v>
      </c>
      <c r="F91" s="4">
        <f t="shared" si="1"/>
        <v>18</v>
      </c>
      <c r="G91" s="4">
        <f t="shared" si="1"/>
        <v>18</v>
      </c>
      <c r="H91" s="4">
        <f t="shared" si="1"/>
        <v>18</v>
      </c>
      <c r="I91" s="4">
        <f t="shared" si="1"/>
        <v>18</v>
      </c>
      <c r="J91" s="4">
        <f t="shared" si="1"/>
        <v>18</v>
      </c>
      <c r="K91" s="4">
        <f t="shared" si="1"/>
        <v>17</v>
      </c>
      <c r="L91" s="4">
        <f t="shared" si="1"/>
        <v>19</v>
      </c>
      <c r="M91" s="4">
        <f t="shared" si="1"/>
        <v>19</v>
      </c>
      <c r="N91" s="4">
        <f t="shared" si="1"/>
        <v>18</v>
      </c>
      <c r="O91" s="4">
        <f t="shared" si="1"/>
        <v>18</v>
      </c>
      <c r="P91" s="4">
        <f t="shared" si="1"/>
        <v>19</v>
      </c>
      <c r="Q91" s="4">
        <f t="shared" si="1"/>
        <v>18</v>
      </c>
      <c r="R91" s="4">
        <f t="shared" si="0"/>
        <v>20</v>
      </c>
      <c r="S91" s="4">
        <f t="shared" si="0"/>
        <v>19</v>
      </c>
      <c r="T91" s="4">
        <f t="shared" si="0"/>
        <v>19</v>
      </c>
      <c r="U91" s="4">
        <f t="shared" si="0"/>
        <v>19</v>
      </c>
      <c r="V91" s="4">
        <f t="shared" si="0"/>
        <v>20</v>
      </c>
      <c r="W91" s="4">
        <f t="shared" si="0"/>
        <v>18</v>
      </c>
      <c r="X91" s="4">
        <f t="shared" si="0"/>
        <v>20</v>
      </c>
      <c r="Y91" s="4">
        <f t="shared" si="0"/>
        <v>19</v>
      </c>
      <c r="Z91" s="4">
        <f t="shared" si="0"/>
        <v>19</v>
      </c>
      <c r="AA91" s="4">
        <f t="shared" si="0"/>
        <v>19</v>
      </c>
      <c r="AB91" s="4">
        <f t="shared" si="0"/>
        <v>20</v>
      </c>
      <c r="AC91" s="4">
        <f t="shared" si="0"/>
        <v>17</v>
      </c>
      <c r="AD91" s="4">
        <f t="shared" si="0"/>
        <v>20</v>
      </c>
      <c r="AE91" s="4">
        <f t="shared" si="0"/>
        <v>19</v>
      </c>
    </row>
    <row r="92" spans="1:31" ht="15.5" hidden="1" x14ac:dyDescent="0.35">
      <c r="A92" s="65" t="s">
        <v>11</v>
      </c>
      <c r="B92" s="4">
        <f t="shared" si="1"/>
        <v>3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3</v>
      </c>
      <c r="G92" s="4">
        <f t="shared" si="0"/>
        <v>2</v>
      </c>
      <c r="H92" s="4">
        <f t="shared" si="0"/>
        <v>3</v>
      </c>
      <c r="I92" s="4">
        <f t="shared" si="0"/>
        <v>2</v>
      </c>
      <c r="J92" s="4">
        <f t="shared" si="0"/>
        <v>2</v>
      </c>
      <c r="K92" s="4">
        <f t="shared" si="0"/>
        <v>2</v>
      </c>
      <c r="L92" s="4">
        <f t="shared" si="0"/>
        <v>3</v>
      </c>
      <c r="M92" s="4">
        <f t="shared" si="0"/>
        <v>3</v>
      </c>
      <c r="N92" s="4">
        <f t="shared" si="0"/>
        <v>3</v>
      </c>
      <c r="O92" s="4">
        <f t="shared" si="0"/>
        <v>3</v>
      </c>
      <c r="P92" s="4">
        <f t="shared" si="0"/>
        <v>3</v>
      </c>
      <c r="Q92" s="4">
        <f t="shared" si="0"/>
        <v>3</v>
      </c>
      <c r="R92" s="4">
        <f t="shared" si="0"/>
        <v>4</v>
      </c>
      <c r="S92" s="4">
        <f t="shared" si="0"/>
        <v>4</v>
      </c>
      <c r="T92" s="4">
        <f t="shared" si="0"/>
        <v>4</v>
      </c>
      <c r="U92" s="4">
        <f t="shared" si="0"/>
        <v>4</v>
      </c>
      <c r="V92" s="4">
        <f t="shared" si="0"/>
        <v>4</v>
      </c>
      <c r="W92" s="4">
        <f t="shared" si="0"/>
        <v>4</v>
      </c>
      <c r="X92" s="4">
        <f t="shared" si="0"/>
        <v>4</v>
      </c>
      <c r="Y92" s="4">
        <f t="shared" si="0"/>
        <v>4</v>
      </c>
      <c r="Z92" s="4">
        <f t="shared" si="0"/>
        <v>4</v>
      </c>
      <c r="AA92" s="4">
        <f t="shared" si="0"/>
        <v>4</v>
      </c>
      <c r="AB92" s="4">
        <f t="shared" si="0"/>
        <v>4</v>
      </c>
      <c r="AC92" s="4">
        <f t="shared" si="0"/>
        <v>4</v>
      </c>
      <c r="AD92" s="4">
        <f t="shared" si="0"/>
        <v>4</v>
      </c>
      <c r="AE92" s="4">
        <f t="shared" si="0"/>
        <v>3</v>
      </c>
    </row>
    <row r="93" spans="1:31" ht="15.5" hidden="1" x14ac:dyDescent="0.35">
      <c r="A93" s="90" t="s">
        <v>15</v>
      </c>
      <c r="B93" s="4">
        <f t="shared" si="1"/>
        <v>6</v>
      </c>
      <c r="C93" s="4">
        <f t="shared" si="0"/>
        <v>6</v>
      </c>
      <c r="D93" s="4">
        <f t="shared" si="0"/>
        <v>6</v>
      </c>
      <c r="E93" s="4">
        <f t="shared" si="0"/>
        <v>6</v>
      </c>
      <c r="F93" s="4">
        <f t="shared" si="0"/>
        <v>6</v>
      </c>
      <c r="G93" s="4">
        <f t="shared" si="0"/>
        <v>6</v>
      </c>
      <c r="H93" s="4">
        <f t="shared" si="0"/>
        <v>6</v>
      </c>
      <c r="I93" s="4">
        <f t="shared" si="0"/>
        <v>6</v>
      </c>
      <c r="J93" s="4">
        <f t="shared" si="0"/>
        <v>6</v>
      </c>
      <c r="K93" s="4">
        <f t="shared" si="0"/>
        <v>6</v>
      </c>
      <c r="L93" s="4">
        <f t="shared" si="0"/>
        <v>5</v>
      </c>
      <c r="M93" s="4">
        <f t="shared" si="0"/>
        <v>5</v>
      </c>
      <c r="N93" s="4">
        <f t="shared" si="0"/>
        <v>5</v>
      </c>
      <c r="O93" s="4">
        <f t="shared" si="0"/>
        <v>5</v>
      </c>
      <c r="P93" s="4">
        <f t="shared" si="0"/>
        <v>5</v>
      </c>
      <c r="Q93" s="4">
        <f t="shared" si="0"/>
        <v>4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5</v>
      </c>
      <c r="V93" s="4">
        <f t="shared" si="0"/>
        <v>5</v>
      </c>
      <c r="W93" s="4">
        <f t="shared" si="0"/>
        <v>5</v>
      </c>
      <c r="X93" s="4">
        <f t="shared" si="0"/>
        <v>5</v>
      </c>
      <c r="Y93" s="4">
        <f t="shared" si="0"/>
        <v>5</v>
      </c>
      <c r="Z93" s="4">
        <f t="shared" si="0"/>
        <v>5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</row>
    <row r="94" spans="1:31" ht="15.5" hidden="1" x14ac:dyDescent="0.35">
      <c r="A94" s="71" t="s">
        <v>14</v>
      </c>
      <c r="B94" s="4">
        <f t="shared" si="1"/>
        <v>8</v>
      </c>
      <c r="C94" s="4">
        <f t="shared" si="0"/>
        <v>8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8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7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8</v>
      </c>
      <c r="P94" s="4">
        <f t="shared" si="0"/>
        <v>8</v>
      </c>
      <c r="Q94" s="4">
        <f t="shared" si="0"/>
        <v>7</v>
      </c>
      <c r="R94" s="4">
        <f t="shared" si="0"/>
        <v>8</v>
      </c>
      <c r="S94" s="4">
        <f t="shared" si="0"/>
        <v>8</v>
      </c>
      <c r="T94" s="4">
        <f t="shared" si="0"/>
        <v>8</v>
      </c>
      <c r="U94" s="4">
        <f t="shared" si="0"/>
        <v>7</v>
      </c>
      <c r="V94" s="4">
        <f t="shared" si="0"/>
        <v>8</v>
      </c>
      <c r="W94" s="4">
        <f t="shared" si="0"/>
        <v>8</v>
      </c>
      <c r="X94" s="4">
        <f t="shared" si="0"/>
        <v>8</v>
      </c>
      <c r="Y94" s="4">
        <f t="shared" si="0"/>
        <v>7</v>
      </c>
      <c r="Z94" s="4">
        <f t="shared" si="0"/>
        <v>8</v>
      </c>
      <c r="AA94" s="4">
        <f t="shared" si="0"/>
        <v>7</v>
      </c>
      <c r="AB94" s="4">
        <f t="shared" si="0"/>
        <v>8</v>
      </c>
      <c r="AC94" s="4">
        <f t="shared" si="0"/>
        <v>7</v>
      </c>
      <c r="AD94" s="4">
        <f t="shared" si="0"/>
        <v>8</v>
      </c>
      <c r="AE94" s="4">
        <f t="shared" si="0"/>
        <v>8</v>
      </c>
    </row>
    <row r="95" spans="1:31" ht="15.5" hidden="1" x14ac:dyDescent="0.35">
      <c r="A95" s="69" t="s">
        <v>12</v>
      </c>
      <c r="B95" s="4">
        <f t="shared" si="1"/>
        <v>7</v>
      </c>
      <c r="C95" s="4">
        <f t="shared" si="0"/>
        <v>7</v>
      </c>
      <c r="D95" s="4">
        <f t="shared" si="0"/>
        <v>7</v>
      </c>
      <c r="E95" s="4">
        <f t="shared" si="0"/>
        <v>7</v>
      </c>
      <c r="F95" s="4">
        <f t="shared" si="0"/>
        <v>7</v>
      </c>
      <c r="G95" s="4">
        <f t="shared" si="0"/>
        <v>7</v>
      </c>
      <c r="H95" s="4">
        <f t="shared" si="0"/>
        <v>7</v>
      </c>
      <c r="I95" s="4">
        <f t="shared" si="0"/>
        <v>7</v>
      </c>
      <c r="J95" s="4">
        <f t="shared" si="0"/>
        <v>7</v>
      </c>
      <c r="K95" s="4">
        <f t="shared" si="0"/>
        <v>7</v>
      </c>
      <c r="L95" s="4">
        <f t="shared" si="0"/>
        <v>6</v>
      </c>
      <c r="M95" s="4">
        <f t="shared" si="0"/>
        <v>6</v>
      </c>
      <c r="N95" s="4">
        <f t="shared" si="0"/>
        <v>7</v>
      </c>
      <c r="O95" s="4">
        <f t="shared" si="0"/>
        <v>6</v>
      </c>
      <c r="P95" s="4">
        <f t="shared" si="0"/>
        <v>6</v>
      </c>
      <c r="Q95" s="4">
        <f t="shared" si="0"/>
        <v>7</v>
      </c>
      <c r="R95" s="4">
        <f t="shared" si="0"/>
        <v>5</v>
      </c>
      <c r="S95" s="4">
        <f t="shared" si="0"/>
        <v>5</v>
      </c>
      <c r="T95" s="4">
        <f t="shared" si="0"/>
        <v>5</v>
      </c>
      <c r="U95" s="4">
        <f t="shared" si="0"/>
        <v>6</v>
      </c>
      <c r="V95" s="4">
        <f t="shared" si="0"/>
        <v>5</v>
      </c>
      <c r="W95" s="4">
        <f t="shared" si="0"/>
        <v>5</v>
      </c>
      <c r="X95" s="4">
        <f t="shared" si="0"/>
        <v>5</v>
      </c>
      <c r="Y95" s="4">
        <f t="shared" si="0"/>
        <v>6</v>
      </c>
      <c r="Z95" s="4">
        <f t="shared" si="0"/>
        <v>5</v>
      </c>
      <c r="AA95" s="4">
        <f t="shared" si="0"/>
        <v>5</v>
      </c>
      <c r="AB95" s="4">
        <f t="shared" si="0"/>
        <v>5</v>
      </c>
      <c r="AC95" s="4">
        <f t="shared" si="0"/>
        <v>6</v>
      </c>
      <c r="AD95" s="4">
        <f t="shared" si="0"/>
        <v>6</v>
      </c>
      <c r="AE95" s="4">
        <f t="shared" si="0"/>
        <v>6</v>
      </c>
    </row>
    <row r="96" spans="1:31" ht="15.5" hidden="1" x14ac:dyDescent="0.35">
      <c r="A96" s="66" t="s">
        <v>18</v>
      </c>
      <c r="B96" s="4">
        <f t="shared" si="1"/>
        <v>24</v>
      </c>
      <c r="C96" s="4">
        <f t="shared" si="0"/>
        <v>24</v>
      </c>
      <c r="D96" s="4">
        <f t="shared" si="0"/>
        <v>24</v>
      </c>
      <c r="E96" s="4">
        <f t="shared" si="0"/>
        <v>24</v>
      </c>
      <c r="F96" s="4">
        <f t="shared" si="0"/>
        <v>24</v>
      </c>
      <c r="G96" s="4">
        <f t="shared" si="0"/>
        <v>25</v>
      </c>
      <c r="H96" s="4">
        <f t="shared" si="0"/>
        <v>25</v>
      </c>
      <c r="I96" s="4">
        <f t="shared" si="0"/>
        <v>25</v>
      </c>
      <c r="J96" s="4">
        <f t="shared" si="0"/>
        <v>25</v>
      </c>
      <c r="K96" s="4">
        <f t="shared" si="0"/>
        <v>25</v>
      </c>
      <c r="L96" s="4">
        <f t="shared" si="0"/>
        <v>24</v>
      </c>
      <c r="M96" s="4">
        <f t="shared" si="0"/>
        <v>24</v>
      </c>
      <c r="N96" s="4">
        <f t="shared" si="0"/>
        <v>24</v>
      </c>
      <c r="O96" s="4">
        <f t="shared" si="0"/>
        <v>24</v>
      </c>
      <c r="P96" s="4">
        <f t="shared" si="0"/>
        <v>23</v>
      </c>
      <c r="Q96" s="4">
        <f t="shared" si="0"/>
        <v>25</v>
      </c>
      <c r="R96" s="4">
        <f t="shared" si="0"/>
        <v>24</v>
      </c>
      <c r="S96" s="4">
        <f t="shared" si="0"/>
        <v>24</v>
      </c>
      <c r="T96" s="4">
        <f t="shared" si="0"/>
        <v>24</v>
      </c>
      <c r="U96" s="4">
        <f t="shared" si="0"/>
        <v>24</v>
      </c>
      <c r="V96" s="4">
        <f t="shared" si="0"/>
        <v>24</v>
      </c>
      <c r="W96" s="4">
        <f t="shared" si="0"/>
        <v>25</v>
      </c>
      <c r="X96" s="4">
        <f t="shared" si="0"/>
        <v>23</v>
      </c>
      <c r="Y96" s="4">
        <f t="shared" si="0"/>
        <v>24</v>
      </c>
      <c r="Z96" s="4">
        <f t="shared" si="0"/>
        <v>25</v>
      </c>
      <c r="AA96" s="4">
        <f t="shared" si="0"/>
        <v>24</v>
      </c>
      <c r="AB96" s="4">
        <f t="shared" si="0"/>
        <v>24</v>
      </c>
      <c r="AC96" s="4">
        <f t="shared" si="0"/>
        <v>25</v>
      </c>
      <c r="AD96" s="4">
        <f t="shared" si="0"/>
        <v>23</v>
      </c>
      <c r="AE96" s="4">
        <f t="shared" si="0"/>
        <v>23</v>
      </c>
    </row>
    <row r="97" spans="1:48" ht="15.5" hidden="1" x14ac:dyDescent="0.35">
      <c r="A97" s="22" t="s">
        <v>43</v>
      </c>
      <c r="B97" s="4">
        <f t="shared" si="1"/>
        <v>0</v>
      </c>
      <c r="C97" s="4">
        <f t="shared" si="0"/>
        <v>0</v>
      </c>
      <c r="D97" s="4">
        <f t="shared" si="0"/>
        <v>0</v>
      </c>
      <c r="E97" s="4">
        <f t="shared" si="0"/>
        <v>0</v>
      </c>
      <c r="F97" s="4">
        <f t="shared" si="0"/>
        <v>0</v>
      </c>
      <c r="G97" s="4">
        <f t="shared" si="0"/>
        <v>0</v>
      </c>
      <c r="H97" s="4">
        <f t="shared" si="0"/>
        <v>0</v>
      </c>
      <c r="I97" s="4">
        <f t="shared" si="0"/>
        <v>0</v>
      </c>
      <c r="J97" s="4">
        <f t="shared" si="0"/>
        <v>0</v>
      </c>
      <c r="K97" s="4">
        <f t="shared" si="0"/>
        <v>2</v>
      </c>
      <c r="L97" s="4">
        <f t="shared" si="0"/>
        <v>2</v>
      </c>
      <c r="M97" s="4">
        <f t="shared" si="0"/>
        <v>2</v>
      </c>
      <c r="N97" s="4">
        <f t="shared" si="0"/>
        <v>2</v>
      </c>
      <c r="O97" s="4">
        <f t="shared" si="0"/>
        <v>2</v>
      </c>
      <c r="P97" s="4">
        <f t="shared" si="0"/>
        <v>3</v>
      </c>
      <c r="Q97" s="4">
        <f t="shared" si="0"/>
        <v>2</v>
      </c>
      <c r="R97" s="4">
        <f t="shared" si="0"/>
        <v>2</v>
      </c>
      <c r="S97" s="4">
        <f t="shared" si="0"/>
        <v>2</v>
      </c>
      <c r="T97" s="4">
        <f t="shared" si="0"/>
        <v>3</v>
      </c>
      <c r="U97" s="4">
        <f t="shared" si="0"/>
        <v>2</v>
      </c>
      <c r="V97" s="4">
        <f t="shared" si="0"/>
        <v>2</v>
      </c>
      <c r="W97" s="4">
        <f t="shared" si="0"/>
        <v>2</v>
      </c>
      <c r="X97" s="4">
        <f t="shared" si="0"/>
        <v>3</v>
      </c>
      <c r="Y97" s="4">
        <f t="shared" si="0"/>
        <v>2</v>
      </c>
      <c r="Z97" s="4">
        <f t="shared" si="0"/>
        <v>2</v>
      </c>
      <c r="AA97" s="4">
        <f t="shared" si="0"/>
        <v>3</v>
      </c>
      <c r="AB97" s="4">
        <f t="shared" si="0"/>
        <v>2</v>
      </c>
      <c r="AC97" s="4">
        <f t="shared" si="0"/>
        <v>2</v>
      </c>
      <c r="AD97" s="4">
        <f t="shared" si="0"/>
        <v>2</v>
      </c>
      <c r="AE97" s="4">
        <f t="shared" si="0"/>
        <v>3</v>
      </c>
    </row>
    <row r="98" spans="1:48" hidden="1" x14ac:dyDescent="0.35">
      <c r="B98" s="4">
        <f t="shared" ref="B98:AE98" si="2">COUNTIF(B$7:B$88,$Q40)</f>
        <v>0</v>
      </c>
      <c r="C98" s="4">
        <f t="shared" si="2"/>
        <v>0</v>
      </c>
      <c r="D98" s="4">
        <f t="shared" si="2"/>
        <v>0</v>
      </c>
      <c r="E98" s="4">
        <f t="shared" si="2"/>
        <v>0</v>
      </c>
      <c r="F98" s="4">
        <f t="shared" si="2"/>
        <v>0</v>
      </c>
      <c r="G98" s="4">
        <f t="shared" si="2"/>
        <v>0</v>
      </c>
      <c r="H98" s="4">
        <f t="shared" si="2"/>
        <v>0</v>
      </c>
      <c r="I98" s="4">
        <f t="shared" si="2"/>
        <v>0</v>
      </c>
      <c r="J98" s="4">
        <f t="shared" si="2"/>
        <v>0</v>
      </c>
      <c r="K98" s="4">
        <f t="shared" si="2"/>
        <v>0</v>
      </c>
      <c r="L98" s="4">
        <f t="shared" si="2"/>
        <v>0</v>
      </c>
      <c r="M98" s="4">
        <f t="shared" si="2"/>
        <v>0</v>
      </c>
      <c r="N98" s="4">
        <f t="shared" si="2"/>
        <v>0</v>
      </c>
      <c r="O98" s="4">
        <f t="shared" si="2"/>
        <v>0</v>
      </c>
      <c r="P98" s="4">
        <f t="shared" si="2"/>
        <v>0</v>
      </c>
      <c r="Q98" s="4">
        <f t="shared" si="2"/>
        <v>1</v>
      </c>
      <c r="R98" s="4">
        <f t="shared" si="2"/>
        <v>0</v>
      </c>
      <c r="S98" s="4">
        <f t="shared" si="2"/>
        <v>0</v>
      </c>
      <c r="T98" s="4">
        <f t="shared" si="2"/>
        <v>0</v>
      </c>
      <c r="U98" s="4">
        <f t="shared" si="2"/>
        <v>0</v>
      </c>
      <c r="V98" s="4">
        <f t="shared" si="2"/>
        <v>0</v>
      </c>
      <c r="W98" s="4">
        <f t="shared" si="2"/>
        <v>0</v>
      </c>
      <c r="X98" s="4">
        <f t="shared" si="2"/>
        <v>0</v>
      </c>
      <c r="Y98" s="4">
        <f t="shared" si="2"/>
        <v>0</v>
      </c>
      <c r="Z98" s="4">
        <f t="shared" si="2"/>
        <v>0</v>
      </c>
      <c r="AA98" s="4">
        <f t="shared" si="2"/>
        <v>0</v>
      </c>
      <c r="AB98" s="4">
        <f t="shared" si="2"/>
        <v>0</v>
      </c>
      <c r="AC98" s="4">
        <f t="shared" si="2"/>
        <v>0</v>
      </c>
      <c r="AD98" s="4">
        <f t="shared" si="2"/>
        <v>0</v>
      </c>
      <c r="AE98" s="4">
        <f t="shared" si="2"/>
        <v>0</v>
      </c>
    </row>
    <row r="99" spans="1:48" ht="15.5" hidden="1" x14ac:dyDescent="0.35">
      <c r="A99" s="91"/>
      <c r="B99" s="4"/>
      <c r="C99" s="4"/>
      <c r="D99" s="4"/>
      <c r="E99" s="4"/>
      <c r="F99" s="4"/>
      <c r="G99" s="4"/>
      <c r="H99" s="4"/>
      <c r="I99" s="4"/>
      <c r="J99" s="4"/>
      <c r="K99" s="4"/>
      <c r="AO99" s="4"/>
      <c r="AP99" s="4"/>
      <c r="AQ99" s="4"/>
      <c r="AR99" s="4"/>
      <c r="AS99" s="4"/>
      <c r="AT99" s="4"/>
      <c r="AU99" s="4"/>
      <c r="AV99" s="4"/>
    </row>
    <row r="100" spans="1:48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AO100" s="4"/>
      <c r="AP100" s="4"/>
      <c r="AQ100" s="4"/>
      <c r="AR100" s="4"/>
      <c r="AS100" s="4"/>
      <c r="AT100" s="4"/>
      <c r="AU100" s="4"/>
      <c r="AV100" s="4"/>
    </row>
    <row r="101" spans="1:48" ht="15" customHeight="1" x14ac:dyDescent="0.35">
      <c r="A101" s="20" t="s">
        <v>35</v>
      </c>
      <c r="B101" s="20" t="s">
        <v>36</v>
      </c>
      <c r="C101" s="20" t="s">
        <v>37</v>
      </c>
      <c r="D101" s="20" t="s">
        <v>38</v>
      </c>
      <c r="H101" s="92" t="s">
        <v>45</v>
      </c>
      <c r="J101" s="4"/>
      <c r="K101" s="4"/>
      <c r="AO101" s="4"/>
      <c r="AP101" s="4"/>
      <c r="AQ101" s="4"/>
      <c r="AR101" s="4"/>
      <c r="AS101" s="4"/>
      <c r="AT101" s="4"/>
      <c r="AU101" s="4"/>
      <c r="AV101" s="4"/>
    </row>
    <row r="102" spans="1:48" ht="15" customHeight="1" x14ac:dyDescent="0.35">
      <c r="A102" s="4"/>
      <c r="B102" s="4"/>
      <c r="C102" s="4"/>
      <c r="D102" s="4"/>
      <c r="J102" s="4"/>
      <c r="K102" s="4"/>
      <c r="AO102" s="4"/>
      <c r="AP102" s="4"/>
      <c r="AQ102" s="4"/>
      <c r="AR102" s="4"/>
      <c r="AS102" s="4"/>
      <c r="AT102" s="4"/>
      <c r="AU102" s="4"/>
      <c r="AV102" s="4"/>
    </row>
    <row r="103" spans="1:48" ht="18" customHeight="1" x14ac:dyDescent="0.35">
      <c r="A103" s="68" t="s">
        <v>10</v>
      </c>
      <c r="B103" s="21">
        <f>'Cálculo 70-30 1 CI 30 días '!J4</f>
        <v>455</v>
      </c>
      <c r="C103" s="22">
        <f>COUNTIF($B$7:$AE$88,A103)</f>
        <v>455</v>
      </c>
      <c r="D103" s="23">
        <f t="shared" ref="D103:D111" si="3">B103-C103</f>
        <v>0</v>
      </c>
      <c r="G103" s="1">
        <v>1</v>
      </c>
      <c r="H103" s="65" t="s">
        <v>11</v>
      </c>
      <c r="J103" s="4"/>
      <c r="K103" s="4"/>
      <c r="AO103" s="4"/>
      <c r="AP103" s="4"/>
      <c r="AQ103" s="4"/>
      <c r="AR103" s="4"/>
      <c r="AS103" s="4"/>
      <c r="AT103" s="4"/>
      <c r="AU103" s="4"/>
      <c r="AV103" s="4"/>
    </row>
    <row r="104" spans="1:48" ht="18" customHeight="1" x14ac:dyDescent="0.35">
      <c r="A104" s="67" t="s">
        <v>13</v>
      </c>
      <c r="B104" s="21">
        <f>'Cálculo 70-30 1 CI 30 días '!J5</f>
        <v>558</v>
      </c>
      <c r="C104" s="22">
        <f t="shared" ref="C104:C110" si="4">COUNTIF($B$7:$AE$88,A104)</f>
        <v>558</v>
      </c>
      <c r="D104" s="23">
        <f t="shared" si="3"/>
        <v>0</v>
      </c>
      <c r="G104" s="53">
        <v>2</v>
      </c>
      <c r="H104" s="69" t="s">
        <v>12</v>
      </c>
      <c r="J104" s="4"/>
      <c r="K104" s="4"/>
      <c r="AO104" s="4"/>
      <c r="AP104" s="4"/>
      <c r="AQ104" s="4"/>
      <c r="AR104" s="4"/>
      <c r="AS104" s="4"/>
      <c r="AT104" s="4"/>
      <c r="AU104" s="4"/>
      <c r="AV104" s="4"/>
    </row>
    <row r="105" spans="1:48" ht="18" customHeight="1" x14ac:dyDescent="0.35">
      <c r="A105" s="65" t="s">
        <v>11</v>
      </c>
      <c r="B105" s="21">
        <f>'Cálculo 70-30 1 CI 30 días '!J6</f>
        <v>99</v>
      </c>
      <c r="C105" s="22">
        <f t="shared" si="4"/>
        <v>99</v>
      </c>
      <c r="D105" s="23">
        <f t="shared" si="3"/>
        <v>0</v>
      </c>
      <c r="G105" s="1">
        <v>3</v>
      </c>
      <c r="H105" s="66" t="s">
        <v>18</v>
      </c>
      <c r="J105" s="4"/>
      <c r="K105" s="4"/>
      <c r="AO105" s="4"/>
      <c r="AP105" s="4"/>
      <c r="AQ105" s="4"/>
      <c r="AR105" s="4"/>
      <c r="AS105" s="4"/>
      <c r="AT105" s="4"/>
      <c r="AU105" s="4"/>
      <c r="AV105" s="4"/>
    </row>
    <row r="106" spans="1:48" ht="18" customHeight="1" x14ac:dyDescent="0.35">
      <c r="A106" s="90" t="s">
        <v>15</v>
      </c>
      <c r="B106" s="21">
        <f>'Cálculo 70-30 1 CI 30 días '!J7</f>
        <v>159</v>
      </c>
      <c r="C106" s="22">
        <f t="shared" si="4"/>
        <v>159</v>
      </c>
      <c r="D106" s="23">
        <f t="shared" si="3"/>
        <v>0</v>
      </c>
      <c r="G106" s="1">
        <v>4</v>
      </c>
      <c r="H106" s="71" t="s">
        <v>14</v>
      </c>
      <c r="J106" s="4"/>
      <c r="K106" s="4"/>
      <c r="AO106" s="4"/>
      <c r="AP106" s="4"/>
      <c r="AQ106" s="4"/>
      <c r="AR106" s="4"/>
      <c r="AS106" s="4"/>
      <c r="AT106" s="4"/>
      <c r="AU106" s="4"/>
      <c r="AV106" s="4"/>
    </row>
    <row r="107" spans="1:48" ht="18" customHeight="1" x14ac:dyDescent="0.35">
      <c r="A107" s="71" t="s">
        <v>14</v>
      </c>
      <c r="B107" s="21">
        <f>'Cálculo 70-30 1 CI 30 días '!J8</f>
        <v>233</v>
      </c>
      <c r="C107" s="22">
        <f t="shared" si="4"/>
        <v>233</v>
      </c>
      <c r="D107" s="23">
        <f t="shared" si="3"/>
        <v>0</v>
      </c>
      <c r="G107" s="53">
        <v>5</v>
      </c>
      <c r="H107" s="70" t="s">
        <v>15</v>
      </c>
      <c r="J107" s="4"/>
      <c r="K107" s="4"/>
      <c r="AO107" s="4"/>
      <c r="AP107" s="4"/>
      <c r="AQ107" s="4"/>
      <c r="AR107" s="4"/>
      <c r="AS107" s="4"/>
      <c r="AT107" s="4"/>
      <c r="AU107" s="4"/>
      <c r="AV107" s="4"/>
    </row>
    <row r="108" spans="1:48" ht="18" customHeight="1" x14ac:dyDescent="0.35">
      <c r="A108" s="69" t="s">
        <v>12</v>
      </c>
      <c r="B108" s="21">
        <f>'Cálculo 70-30 1 CI 30 días '!J9</f>
        <v>183</v>
      </c>
      <c r="C108" s="22">
        <f t="shared" si="4"/>
        <v>183</v>
      </c>
      <c r="D108" s="23">
        <f t="shared" si="3"/>
        <v>0</v>
      </c>
      <c r="E108" s="4"/>
      <c r="F108" s="4"/>
      <c r="G108" s="1">
        <v>6</v>
      </c>
      <c r="H108" s="67" t="s">
        <v>13</v>
      </c>
      <c r="J108" s="4"/>
      <c r="K108" s="4"/>
      <c r="AO108" s="4"/>
      <c r="AP108" s="4"/>
      <c r="AQ108" s="4"/>
      <c r="AR108" s="4"/>
      <c r="AS108" s="4"/>
      <c r="AT108" s="4"/>
      <c r="AU108" s="4"/>
      <c r="AV108" s="4"/>
    </row>
    <row r="109" spans="1:48" ht="18" customHeight="1" x14ac:dyDescent="0.35">
      <c r="A109" s="66" t="s">
        <v>18</v>
      </c>
      <c r="B109" s="21">
        <f>'Cálculo 70-30 1 CI 30 días '!J10</f>
        <v>725</v>
      </c>
      <c r="C109" s="22">
        <f t="shared" si="4"/>
        <v>725</v>
      </c>
      <c r="D109" s="23">
        <f t="shared" si="3"/>
        <v>0</v>
      </c>
      <c r="E109" s="4"/>
      <c r="F109" s="4"/>
      <c r="G109" s="1">
        <v>7</v>
      </c>
      <c r="H109" s="68" t="s">
        <v>10</v>
      </c>
      <c r="J109" s="4"/>
      <c r="K109" s="4"/>
      <c r="AO109" s="4"/>
      <c r="AP109" s="4"/>
      <c r="AQ109" s="4"/>
      <c r="AR109" s="4"/>
      <c r="AS109" s="4"/>
      <c r="AT109" s="4"/>
      <c r="AU109" s="4"/>
      <c r="AV109" s="4"/>
    </row>
    <row r="110" spans="1:48" ht="15.5" x14ac:dyDescent="0.35">
      <c r="A110" s="22" t="s">
        <v>43</v>
      </c>
      <c r="B110" s="21">
        <f>'Cálculo 70-30 1 CI 30 días '!J11</f>
        <v>47</v>
      </c>
      <c r="C110" s="22">
        <f t="shared" si="4"/>
        <v>47</v>
      </c>
      <c r="D110" s="23">
        <f t="shared" si="3"/>
        <v>0</v>
      </c>
      <c r="E110" s="4"/>
      <c r="F110" s="4"/>
      <c r="G110" s="1">
        <v>8</v>
      </c>
      <c r="H110" s="88" t="s">
        <v>43</v>
      </c>
      <c r="J110" s="4"/>
      <c r="K110" s="4"/>
      <c r="AO110" s="4"/>
      <c r="AP110" s="4"/>
      <c r="AQ110" s="4"/>
      <c r="AR110" s="4"/>
      <c r="AS110" s="4"/>
      <c r="AT110" s="4"/>
      <c r="AU110" s="4"/>
      <c r="AV110" s="4"/>
    </row>
    <row r="111" spans="1:48" ht="16.5" x14ac:dyDescent="0.35">
      <c r="A111" s="35" t="s">
        <v>39</v>
      </c>
      <c r="B111" s="93">
        <f>'Cálculo 70-30 1 CI 30 días '!C15</f>
        <v>1</v>
      </c>
      <c r="C111" s="22">
        <f>COUNTIF($B$7:$AE$88,A111)</f>
        <v>1</v>
      </c>
      <c r="D111" s="23">
        <f t="shared" si="3"/>
        <v>0</v>
      </c>
      <c r="E111" s="4"/>
      <c r="F111" s="4"/>
      <c r="G111" s="4"/>
      <c r="J111" s="4"/>
      <c r="K111" s="4"/>
      <c r="AO111" s="4"/>
      <c r="AP111" s="4"/>
      <c r="AQ111" s="4"/>
      <c r="AR111" s="4"/>
      <c r="AS111" s="4"/>
      <c r="AT111" s="4"/>
      <c r="AU111" s="4"/>
      <c r="AV111" s="4"/>
    </row>
    <row r="112" spans="1:48" ht="16.5" x14ac:dyDescent="0.35">
      <c r="A112" s="36" t="s">
        <v>42</v>
      </c>
      <c r="B112" s="37">
        <f>SUM(B103:B111)</f>
        <v>2460</v>
      </c>
      <c r="C112" s="37">
        <f>SUM(C103:C111)</f>
        <v>2460</v>
      </c>
      <c r="D112" s="37">
        <f>SUM(D103:D111)</f>
        <v>0</v>
      </c>
      <c r="E112" s="4"/>
      <c r="F112" s="4"/>
      <c r="G112" s="1"/>
      <c r="I112" s="34"/>
      <c r="J112" s="4"/>
      <c r="K112" s="4"/>
      <c r="AO112" s="4"/>
      <c r="AP112" s="4"/>
      <c r="AQ112" s="4"/>
      <c r="AR112" s="4"/>
      <c r="AS112" s="4"/>
      <c r="AT112" s="4"/>
      <c r="AU112" s="4"/>
      <c r="AV112" s="4"/>
    </row>
    <row r="113" spans="5:48" x14ac:dyDescent="0.35">
      <c r="E113" s="4"/>
      <c r="F113" s="4"/>
      <c r="G113" s="1"/>
      <c r="I113" s="4"/>
      <c r="J113" s="4"/>
      <c r="K113" s="6"/>
      <c r="AO113" s="4"/>
      <c r="AP113" s="4"/>
      <c r="AQ113" s="4"/>
      <c r="AR113" s="4"/>
      <c r="AS113" s="4"/>
      <c r="AT113" s="4"/>
      <c r="AU113" s="4"/>
      <c r="AV113" s="4"/>
    </row>
    <row r="114" spans="5:48" x14ac:dyDescent="0.35">
      <c r="I114" s="4"/>
      <c r="J114" s="4"/>
      <c r="K114" s="6"/>
      <c r="AO114" s="4"/>
      <c r="AP114" s="4"/>
      <c r="AQ114" s="4"/>
      <c r="AR114" s="4"/>
      <c r="AS114" s="4"/>
      <c r="AT114" s="4"/>
      <c r="AU114" s="4"/>
      <c r="AV114" s="4"/>
    </row>
    <row r="115" spans="5:48" x14ac:dyDescent="0.35">
      <c r="I115" s="1"/>
      <c r="J115" s="4"/>
      <c r="K115" s="6"/>
      <c r="AO115" s="4"/>
      <c r="AP115" s="4"/>
      <c r="AQ115" s="4"/>
      <c r="AR115" s="4"/>
      <c r="AS115" s="4"/>
      <c r="AT115" s="4"/>
      <c r="AU115" s="4"/>
      <c r="AV115" s="4"/>
    </row>
    <row r="116" spans="5:48" x14ac:dyDescent="0.35">
      <c r="I116" s="4"/>
      <c r="J116" s="4"/>
      <c r="K116" s="6"/>
      <c r="AO116" s="4"/>
      <c r="AP116" s="4"/>
      <c r="AQ116" s="4"/>
      <c r="AR116" s="4"/>
      <c r="AS116" s="4"/>
      <c r="AT116" s="4"/>
      <c r="AU116" s="4"/>
      <c r="AV116" s="4"/>
    </row>
    <row r="117" spans="5:48" x14ac:dyDescent="0.35">
      <c r="H117" s="4"/>
      <c r="I117" s="4"/>
      <c r="J117" s="4"/>
      <c r="K117" s="6"/>
      <c r="AO117" s="4"/>
      <c r="AP117" s="4"/>
      <c r="AQ117" s="4"/>
      <c r="AR117" s="4"/>
      <c r="AS117" s="4"/>
      <c r="AT117" s="4"/>
      <c r="AU117" s="4"/>
      <c r="AV117" s="4"/>
    </row>
    <row r="118" spans="5:48" x14ac:dyDescent="0.35">
      <c r="H118" s="4"/>
      <c r="I118" s="4"/>
      <c r="J118" s="4"/>
      <c r="K118" s="4"/>
      <c r="AO118" s="4"/>
      <c r="AP118" s="4"/>
      <c r="AQ118" s="4"/>
      <c r="AR118" s="4"/>
      <c r="AS118" s="4"/>
      <c r="AT118" s="4"/>
      <c r="AU118" s="4"/>
      <c r="AV118" s="4"/>
    </row>
    <row r="119" spans="5:48" x14ac:dyDescent="0.35">
      <c r="H119" s="4"/>
      <c r="I119" s="4"/>
      <c r="J119" s="4"/>
      <c r="K119" s="4"/>
      <c r="AO119" s="4"/>
      <c r="AP119" s="4"/>
      <c r="AQ119" s="4"/>
      <c r="AR119" s="4"/>
      <c r="AS119" s="4"/>
      <c r="AT119" s="4"/>
      <c r="AU119" s="4"/>
      <c r="AV119" s="4"/>
    </row>
    <row r="120" spans="5:48" x14ac:dyDescent="0.35">
      <c r="H120" s="4"/>
      <c r="I120" s="4"/>
      <c r="J120" s="4"/>
      <c r="K120" s="4"/>
      <c r="AO120" s="4"/>
      <c r="AP120" s="4"/>
      <c r="AQ120" s="4"/>
      <c r="AR120" s="4"/>
      <c r="AS120" s="4"/>
      <c r="AT120" s="4"/>
      <c r="AU120" s="4"/>
      <c r="AV120" s="4"/>
    </row>
    <row r="121" spans="5:48" x14ac:dyDescent="0.35">
      <c r="H121" s="4"/>
      <c r="I121" s="4"/>
      <c r="J121" s="4"/>
      <c r="K121" s="4"/>
      <c r="AO121" s="4"/>
      <c r="AP121" s="4"/>
      <c r="AQ121" s="4"/>
      <c r="AR121" s="4"/>
      <c r="AS121" s="4"/>
      <c r="AT121" s="4"/>
      <c r="AU121" s="4"/>
      <c r="AV121" s="4"/>
    </row>
    <row r="122" spans="5:48" x14ac:dyDescent="0.35">
      <c r="H122" s="4"/>
      <c r="I122" s="4"/>
      <c r="J122" s="4"/>
      <c r="K122" s="4"/>
      <c r="AO122" s="4"/>
      <c r="AP122" s="4"/>
      <c r="AQ122" s="4"/>
      <c r="AR122" s="4"/>
      <c r="AS122" s="4"/>
      <c r="AT122" s="4"/>
      <c r="AU122" s="4"/>
      <c r="AV122" s="4"/>
    </row>
    <row r="123" spans="5:48" x14ac:dyDescent="0.35">
      <c r="H123" s="4"/>
      <c r="I123" s="4"/>
      <c r="J123" s="4"/>
      <c r="K123" s="4"/>
      <c r="AO123" s="4"/>
      <c r="AP123" s="4"/>
      <c r="AQ123" s="4"/>
      <c r="AR123" s="4"/>
      <c r="AS123" s="4"/>
      <c r="AT123" s="4"/>
      <c r="AU123" s="4"/>
      <c r="AV123" s="4"/>
    </row>
    <row r="124" spans="5:48" x14ac:dyDescent="0.35">
      <c r="H124" s="4"/>
      <c r="I124" s="4"/>
      <c r="J124" s="4"/>
      <c r="K124" s="4"/>
      <c r="AO124" s="4"/>
      <c r="AP124" s="4"/>
      <c r="AQ124" s="4"/>
      <c r="AR124" s="4"/>
      <c r="AS124" s="4"/>
      <c r="AT124" s="4"/>
      <c r="AU124" s="4"/>
      <c r="AV124" s="4"/>
    </row>
    <row r="125" spans="5:48" x14ac:dyDescent="0.35">
      <c r="H125" s="4"/>
      <c r="I125" s="4"/>
      <c r="J125" s="4"/>
      <c r="K125" s="4"/>
      <c r="AO125" s="4"/>
      <c r="AP125" s="4"/>
      <c r="AQ125" s="4"/>
      <c r="AR125" s="4"/>
      <c r="AS125" s="4"/>
      <c r="AT125" s="4"/>
      <c r="AU125" s="4"/>
      <c r="AV125" s="4"/>
    </row>
    <row r="126" spans="5:48" x14ac:dyDescent="0.35">
      <c r="H126" s="4"/>
      <c r="I126" s="4"/>
      <c r="J126" s="4"/>
      <c r="K126" s="4"/>
      <c r="AO126" s="4"/>
      <c r="AP126" s="4"/>
      <c r="AQ126" s="4"/>
      <c r="AR126" s="4"/>
      <c r="AS126" s="4"/>
      <c r="AT126" s="4"/>
      <c r="AU126" s="4"/>
      <c r="AV126" s="4"/>
    </row>
    <row r="127" spans="5:48" x14ac:dyDescent="0.35">
      <c r="H127" s="4"/>
      <c r="I127" s="4"/>
      <c r="J127" s="4"/>
      <c r="K127" s="4"/>
      <c r="AO127" s="4"/>
      <c r="AP127" s="4"/>
      <c r="AQ127" s="4"/>
      <c r="AR127" s="4"/>
      <c r="AS127" s="4"/>
      <c r="AT127" s="4"/>
      <c r="AU127" s="4"/>
      <c r="AV127" s="4"/>
    </row>
    <row r="128" spans="5:48" x14ac:dyDescent="0.35">
      <c r="G128" s="4"/>
      <c r="H128" s="4"/>
      <c r="I128" s="4"/>
      <c r="J128" s="4"/>
      <c r="K128" s="4"/>
      <c r="AO128" s="4"/>
      <c r="AP128" s="4"/>
      <c r="AQ128" s="4"/>
      <c r="AR128" s="4"/>
      <c r="AS128" s="4"/>
      <c r="AT128" s="4"/>
      <c r="AU128" s="4"/>
      <c r="AV128" s="4"/>
    </row>
    <row r="129" spans="7:48" x14ac:dyDescent="0.35">
      <c r="G129" s="4"/>
      <c r="H129" s="4"/>
      <c r="I129" s="4"/>
      <c r="J129" s="4"/>
      <c r="K129" s="4"/>
      <c r="AO129" s="4"/>
      <c r="AP129" s="4"/>
      <c r="AQ129" s="4"/>
      <c r="AR129" s="4"/>
      <c r="AS129" s="4"/>
      <c r="AT129" s="4"/>
      <c r="AU129" s="4"/>
      <c r="AV129" s="4"/>
    </row>
    <row r="130" spans="7:48" x14ac:dyDescent="0.35">
      <c r="G130" s="4"/>
      <c r="H130" s="4"/>
      <c r="I130" s="4"/>
      <c r="J130" s="4"/>
      <c r="K130" s="4"/>
      <c r="AO130" s="4"/>
      <c r="AP130" s="4"/>
      <c r="AQ130" s="4"/>
      <c r="AR130" s="4"/>
      <c r="AS130" s="4"/>
      <c r="AT130" s="4"/>
      <c r="AU130" s="4"/>
      <c r="AV130" s="4"/>
    </row>
  </sheetData>
  <mergeCells count="1">
    <mergeCell ref="A4:A6"/>
  </mergeCells>
  <conditionalFormatting sqref="A99 Q40">
    <cfRule type="containsText" dxfId="45" priority="3" operator="containsText" text="PVEM">
      <formula>NOT(ISERROR(SEARCH("PVEM",A40)))</formula>
    </cfRule>
    <cfRule type="containsText" dxfId="44" priority="4" operator="containsText" text="PRD">
      <formula>NOT(ISERROR(SEARCH("PRD",A40)))</formula>
    </cfRule>
    <cfRule type="containsText" dxfId="43" priority="5" operator="containsText" text="PNA">
      <formula>NOT(ISERROR(SEARCH("PNA",A40)))</formula>
    </cfRule>
    <cfRule type="containsText" dxfId="42" priority="6" operator="containsText" text="MC">
      <formula>NOT(ISERROR(SEARCH("MC",A40)))</formula>
    </cfRule>
    <cfRule type="containsText" dxfId="41" priority="7" operator="containsText" text="PRI">
      <formula>NOT(ISERROR(SEARCH("PRI",A40)))</formula>
    </cfRule>
    <cfRule type="containsText" dxfId="40" priority="8" operator="containsText" text="PAN">
      <formula>NOT(ISERROR(SEARCH("PAN",A40)))</formula>
    </cfRule>
    <cfRule type="cellIs" dxfId="39" priority="9" operator="equal">
      <formula>"PRS"</formula>
    </cfRule>
    <cfRule type="containsText" dxfId="38" priority="10" operator="containsText" text="PVEM">
      <formula>NOT(ISERROR(SEARCH("PVEM",A40)))</formula>
    </cfRule>
    <cfRule type="containsText" dxfId="37" priority="11" operator="containsText" text="PRD">
      <formula>NOT(ISERROR(SEARCH("PRD",A40)))</formula>
    </cfRule>
    <cfRule type="containsText" dxfId="36" priority="12" operator="containsText" text="MC">
      <formula>NOT(ISERROR(SEARCH("MC",A40)))</formula>
    </cfRule>
    <cfRule type="containsText" dxfId="35" priority="13" operator="containsText" text="PRI">
      <formula>NOT(ISERROR(SEARCH("PRI",A40)))</formula>
    </cfRule>
    <cfRule type="containsText" dxfId="34" priority="14" operator="containsText" text="PAN">
      <formula>NOT(ISERROR(SEARCH("PAN",A40)))</formula>
    </cfRule>
    <cfRule type="containsText" dxfId="33" priority="15" operator="containsText" text="PT">
      <formula>NOT(ISERROR(SEARCH("PT",A40)))</formula>
    </cfRule>
    <cfRule type="cellIs" dxfId="32" priority="16" operator="equal">
      <formula>"PS"</formula>
    </cfRule>
    <cfRule type="cellIs" dxfId="31" priority="17" operator="equal">
      <formula>"PAC"</formula>
    </cfRule>
    <cfRule type="containsText" dxfId="30" priority="18" operator="containsText" text="PAV">
      <formula>NOT(ISERROR(SEARCH("PAV",A40)))</formula>
    </cfRule>
    <cfRule type="cellIs" dxfId="29" priority="19" operator="equal">
      <formula>"PC"</formula>
    </cfRule>
    <cfRule type="cellIs" dxfId="28" priority="20" operator="equal">
      <formula>"POCH"</formula>
    </cfRule>
    <cfRule type="cellIs" dxfId="27" priority="21" operator="equal">
      <formula>"PEBC"</formula>
    </cfRule>
    <cfRule type="cellIs" dxfId="26" priority="22" operator="equal">
      <formula>"PES"</formula>
    </cfRule>
    <cfRule type="cellIs" dxfId="25" priority="23" operator="equal">
      <formula>"PUP"</formula>
    </cfRule>
    <cfRule type="containsText" dxfId="24" priority="24" operator="containsText" text="PSD">
      <formula>NOT(ISERROR(SEARCH("PSD",A40)))</formula>
    </cfRule>
    <cfRule type="cellIs" dxfId="23" priority="25" operator="equal">
      <formula>"MORENA"</formula>
    </cfRule>
    <cfRule type="cellIs" dxfId="22" priority="26" operator="equal">
      <formula>"PH"</formula>
    </cfRule>
    <cfRule type="cellIs" dxfId="21" priority="27" operator="equal">
      <formula>"ES"</formula>
    </cfRule>
    <cfRule type="cellIs" dxfId="20" priority="28" operator="equal">
      <formula>"PVEM"</formula>
    </cfRule>
    <cfRule type="cellIs" dxfId="19" priority="29" operator="equal">
      <formula>"PRD"</formula>
    </cfRule>
    <cfRule type="cellIs" dxfId="18" priority="30" operator="equal">
      <formula>"PNA"</formula>
    </cfRule>
    <cfRule type="cellIs" dxfId="17" priority="31" operator="equal">
      <formula>"MC"</formula>
    </cfRule>
    <cfRule type="cellIs" dxfId="16" priority="32" operator="equal">
      <formula>"PRI"</formula>
    </cfRule>
    <cfRule type="cellIs" dxfId="15" priority="33" operator="equal">
      <formula>"PAN"</formula>
    </cfRule>
    <cfRule type="cellIs" dxfId="14" priority="34" operator="equal">
      <formula>"POCH"</formula>
    </cfRule>
    <cfRule type="cellIs" dxfId="13" priority="35" operator="equal">
      <formula>"PEBC"</formula>
    </cfRule>
    <cfRule type="cellIs" dxfId="12" priority="36" operator="equal">
      <formula>"PES"</formula>
    </cfRule>
    <cfRule type="cellIs" dxfId="11" priority="37" operator="equal">
      <formula>"PUP"</formula>
    </cfRule>
    <cfRule type="cellIs" dxfId="10" priority="38" operator="equal">
      <formula>"PSD"</formula>
    </cfRule>
    <cfRule type="cellIs" dxfId="9" priority="39" operator="equal">
      <formula>"INE"</formula>
    </cfRule>
    <cfRule type="cellIs" dxfId="8" priority="40" operator="equal">
      <formula>"AUT"</formula>
    </cfRule>
    <cfRule type="cellIs" dxfId="7" priority="41" operator="equal">
      <formula>"PAV"</formula>
    </cfRule>
    <cfRule type="cellIs" dxfId="6" priority="42" operator="equal">
      <formula>"PRS"</formula>
    </cfRule>
    <cfRule type="cellIs" dxfId="5" priority="43" operator="equal">
      <formula>"PT"</formula>
    </cfRule>
    <cfRule type="cellIs" dxfId="4" priority="44" operator="equal">
      <formula>"PS"</formula>
    </cfRule>
    <cfRule type="cellIs" dxfId="3" priority="45" operator="equal">
      <formula>"PAC"</formula>
    </cfRule>
    <cfRule type="cellIs" dxfId="2" priority="46" operator="equal">
      <formula>"PC"</formula>
    </cfRule>
  </conditionalFormatting>
  <conditionalFormatting sqref="D103:D111">
    <cfRule type="cellIs" dxfId="1" priority="1" operator="equal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A15616-7FAB-4F10-94FE-B0280014435D}"/>
</file>

<file path=customXml/itemProps2.xml><?xml version="1.0" encoding="utf-8"?>
<ds:datastoreItem xmlns:ds="http://schemas.openxmlformats.org/officeDocument/2006/customXml" ds:itemID="{B3AA396E-4699-4F3B-827A-CD0B7CB4E5CD}"/>
</file>

<file path=customXml/itemProps3.xml><?xml version="1.0" encoding="utf-8"?>
<ds:datastoreItem xmlns:ds="http://schemas.openxmlformats.org/officeDocument/2006/customXml" ds:itemID="{366BB28F-E7BB-4285-8309-C74752C43C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Premisas PEL (41 MIN)</vt:lpstr>
      <vt:lpstr>Cálculo 70-30 0 CI 30 días</vt:lpstr>
      <vt:lpstr>Modelo Campaña 0 CI 30 días</vt:lpstr>
      <vt:lpstr>Premisas DGO (41 MIN)</vt:lpstr>
      <vt:lpstr>Cálculo 70-30 1 CI 30 días </vt:lpstr>
      <vt:lpstr>Modelo Campaña 1 CI 30 días</vt:lpstr>
      <vt:lpstr>'Cálculo 70-30 0 CI 30 días'!Área_de_impresión</vt:lpstr>
      <vt:lpstr>'Cálculo 70-30 1 CI 30 días '!Área_de_impresión</vt:lpstr>
      <vt:lpstr>'Modelo Campaña 0 CI 30 días'!Área_de_impresión</vt:lpstr>
      <vt:lpstr>'Modelo Campaña 1 CI 30 días'!Área_de_impresión</vt:lpstr>
      <vt:lpstr>'Premisas DGO (41 MIN)'!Área_de_impresión</vt:lpstr>
      <vt:lpstr>'Premisas PEL (41 MIN)'!Área_de_impresión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2021-11-15T18:42:22Z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